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Users\Beatriz\Downloads\"/>
    </mc:Choice>
  </mc:AlternateContent>
  <xr:revisionPtr revIDLastSave="0" documentId="13_ncr:1_{515E3C69-4109-4167-8B35-40AF71C19A29}" xr6:coauthVersionLast="47" xr6:coauthVersionMax="47" xr10:uidLastSave="{00000000-0000-0000-0000-000000000000}"/>
  <bookViews>
    <workbookView xWindow="-108" yWindow="-108" windowWidth="23256" windowHeight="12456" activeTab="6" xr2:uid="{00000000-000D-0000-FFFF-FFFF00000000}"/>
  </bookViews>
  <sheets>
    <sheet name="Resumo" sheetId="9" r:id="rId1"/>
    <sheet name="Cronograma" sheetId="10" r:id="rId2"/>
    <sheet name="Sintética" sheetId="2" r:id="rId3"/>
    <sheet name="Orçamento Analítico" sheetId="3" r:id="rId4"/>
    <sheet name="Cotações" sheetId="6" r:id="rId5"/>
    <sheet name="B.D.I." sheetId="11" r:id="rId6"/>
    <sheet name="Curva ABC" sheetId="13" r:id="rId7"/>
    <sheet name="Sociais" sheetId="8" r:id="rId8"/>
    <sheet name="Memória de Cálculo" sheetId="12" r:id="rId9"/>
  </sheets>
  <definedNames>
    <definedName name="_xlnm._FilterDatabase" localSheetId="1" hidden="1">Cronograma!$A$5:$C$46</definedName>
    <definedName name="_xlnm._FilterDatabase" localSheetId="3" hidden="1">'Orçamento Analítico'!$A$6:$K$548</definedName>
    <definedName name="_xlnm._FilterDatabase" localSheetId="0" hidden="1">Resumo!$A$5:$C$46</definedName>
    <definedName name="_xlnm._FilterDatabase" localSheetId="2" hidden="1">Sintética!$A$5:$H$360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6" i="2" l="1"/>
  <c r="E551" i="3"/>
  <c r="C52" i="10"/>
  <c r="J273" i="3" l="1"/>
  <c r="J274" i="3"/>
  <c r="J275" i="3"/>
  <c r="J272" i="3"/>
  <c r="J544" i="3"/>
  <c r="J539" i="3"/>
  <c r="J534" i="3"/>
  <c r="J529" i="3"/>
  <c r="J524" i="3"/>
  <c r="J519" i="3"/>
  <c r="J514" i="3"/>
  <c r="J508" i="3"/>
  <c r="J507" i="3"/>
  <c r="J503" i="3"/>
  <c r="J502" i="3"/>
  <c r="J498" i="3"/>
  <c r="J497" i="3"/>
  <c r="J496" i="3"/>
  <c r="J492" i="3"/>
  <c r="J491" i="3"/>
  <c r="J490" i="3"/>
  <c r="J483" i="3"/>
  <c r="J482" i="3"/>
  <c r="J481" i="3"/>
  <c r="J476" i="3"/>
  <c r="J475" i="3"/>
  <c r="J474" i="3"/>
  <c r="J469" i="3"/>
  <c r="J468" i="3"/>
  <c r="J467" i="3"/>
  <c r="J462" i="3"/>
  <c r="J461" i="3"/>
  <c r="J460" i="3"/>
  <c r="J455" i="3"/>
  <c r="J454" i="3"/>
  <c r="J453" i="3"/>
  <c r="J449" i="3"/>
  <c r="J448" i="3"/>
  <c r="J447" i="3"/>
  <c r="J443" i="3"/>
  <c r="J442" i="3"/>
  <c r="J441" i="3"/>
  <c r="J437" i="3"/>
  <c r="J436" i="3"/>
  <c r="J435" i="3"/>
  <c r="J431" i="3"/>
  <c r="J430" i="3"/>
  <c r="J426" i="3"/>
  <c r="J425" i="3"/>
  <c r="J424" i="3"/>
  <c r="J420" i="3"/>
  <c r="J419" i="3"/>
  <c r="J418" i="3"/>
  <c r="J414" i="3"/>
  <c r="J412" i="3"/>
  <c r="J407" i="3"/>
  <c r="J406" i="3"/>
  <c r="J401" i="3"/>
  <c r="J400" i="3"/>
  <c r="J399" i="3"/>
  <c r="J398" i="3"/>
  <c r="J393" i="3"/>
  <c r="J392" i="3"/>
  <c r="J391" i="3"/>
  <c r="J390" i="3"/>
  <c r="J384" i="3"/>
  <c r="J383" i="3"/>
  <c r="J382" i="3"/>
  <c r="J381" i="3"/>
  <c r="J373" i="3"/>
  <c r="J371" i="3"/>
  <c r="J365" i="3"/>
  <c r="J364" i="3"/>
  <c r="J363" i="3"/>
  <c r="J362" i="3"/>
  <c r="J361" i="3"/>
  <c r="J360" i="3"/>
  <c r="J359" i="3"/>
  <c r="J355" i="3"/>
  <c r="J354" i="3"/>
  <c r="J350" i="3"/>
  <c r="J349" i="3"/>
  <c r="J343" i="3"/>
  <c r="J342" i="3"/>
  <c r="J341" i="3"/>
  <c r="J335" i="3"/>
  <c r="J334" i="3"/>
  <c r="J333" i="3"/>
  <c r="J332" i="3"/>
  <c r="J331" i="3"/>
  <c r="J330" i="3"/>
  <c r="J321" i="3"/>
  <c r="J320" i="3"/>
  <c r="J319" i="3"/>
  <c r="J318" i="3"/>
  <c r="J317" i="3"/>
  <c r="J316" i="3"/>
  <c r="J309" i="3"/>
  <c r="J308" i="3"/>
  <c r="J307" i="3"/>
  <c r="J303" i="3"/>
  <c r="J301" i="3"/>
  <c r="J296" i="3"/>
  <c r="J295" i="3"/>
  <c r="J294" i="3"/>
  <c r="J293" i="3"/>
  <c r="J292" i="3"/>
  <c r="J291" i="3"/>
  <c r="J290" i="3"/>
  <c r="J286" i="3"/>
  <c r="J285" i="3"/>
  <c r="J284" i="3"/>
  <c r="J283" i="3"/>
  <c r="J282" i="3"/>
  <c r="J281" i="3"/>
  <c r="J280" i="3"/>
  <c r="J263" i="3"/>
  <c r="J262" i="3"/>
  <c r="J261" i="3"/>
  <c r="J257" i="3"/>
  <c r="J256" i="3"/>
  <c r="J255" i="3"/>
  <c r="J254" i="3"/>
  <c r="J253" i="3"/>
  <c r="J252" i="3"/>
  <c r="J246" i="3"/>
  <c r="J239" i="3"/>
  <c r="J238" i="3"/>
  <c r="J237" i="3"/>
  <c r="I236" i="3" s="1"/>
  <c r="J231" i="3"/>
  <c r="J230" i="3"/>
  <c r="J229" i="3"/>
  <c r="J225" i="3"/>
  <c r="J224" i="3"/>
  <c r="J223" i="3"/>
  <c r="J219" i="3"/>
  <c r="J218" i="3"/>
  <c r="J217" i="3"/>
  <c r="J213" i="3"/>
  <c r="J211" i="3"/>
  <c r="J206" i="3"/>
  <c r="J202" i="3"/>
  <c r="J201" i="3"/>
  <c r="J196" i="3"/>
  <c r="J195" i="3"/>
  <c r="J190" i="3"/>
  <c r="J188" i="3"/>
  <c r="J183" i="3"/>
  <c r="J182" i="3"/>
  <c r="J181" i="3"/>
  <c r="J175" i="3"/>
  <c r="J174" i="3"/>
  <c r="J173" i="3"/>
  <c r="J172" i="3"/>
  <c r="J171" i="3"/>
  <c r="J170" i="3"/>
  <c r="J169" i="3"/>
  <c r="J168" i="3"/>
  <c r="J167" i="3"/>
  <c r="J166" i="3"/>
  <c r="J165" i="3"/>
  <c r="J164" i="3"/>
  <c r="J163" i="3"/>
  <c r="J162" i="3"/>
  <c r="J161" i="3"/>
  <c r="J160" i="3"/>
  <c r="J156" i="3"/>
  <c r="J155" i="3"/>
  <c r="J154" i="3"/>
  <c r="J153" i="3"/>
  <c r="J152" i="3"/>
  <c r="J151" i="3"/>
  <c r="J150" i="3"/>
  <c r="J149" i="3"/>
  <c r="J148" i="3"/>
  <c r="J147" i="3"/>
  <c r="J146" i="3"/>
  <c r="J145" i="3"/>
  <c r="J144" i="3"/>
  <c r="J143" i="3"/>
  <c r="J142" i="3"/>
  <c r="J141" i="3"/>
  <c r="J140" i="3"/>
  <c r="J139" i="3"/>
  <c r="J138" i="3"/>
  <c r="J134" i="3"/>
  <c r="J133" i="3"/>
  <c r="J132" i="3"/>
  <c r="J131" i="3"/>
  <c r="J130" i="3"/>
  <c r="J129" i="3"/>
  <c r="J128" i="3"/>
  <c r="J127" i="3"/>
  <c r="J126" i="3"/>
  <c r="J125" i="3"/>
  <c r="J124" i="3"/>
  <c r="J123" i="3"/>
  <c r="J122" i="3"/>
  <c r="J117" i="3"/>
  <c r="J116" i="3"/>
  <c r="J115" i="3"/>
  <c r="J114" i="3"/>
  <c r="J113" i="3"/>
  <c r="J112" i="3"/>
  <c r="J111" i="3"/>
  <c r="J110" i="3"/>
  <c r="J106" i="3"/>
  <c r="J105" i="3"/>
  <c r="J104" i="3"/>
  <c r="J103" i="3"/>
  <c r="J102" i="3"/>
  <c r="J101" i="3"/>
  <c r="J100" i="3"/>
  <c r="J99" i="3"/>
  <c r="J95" i="3"/>
  <c r="J94" i="3"/>
  <c r="J93" i="3"/>
  <c r="J92" i="3"/>
  <c r="J91" i="3"/>
  <c r="J90" i="3"/>
  <c r="J85" i="3"/>
  <c r="J84" i="3"/>
  <c r="J83" i="3"/>
  <c r="J82" i="3"/>
  <c r="J81" i="3"/>
  <c r="J80" i="3"/>
  <c r="J73" i="3"/>
  <c r="J72" i="3"/>
  <c r="J71" i="3"/>
  <c r="J70" i="3"/>
  <c r="J69" i="3"/>
  <c r="J68" i="3"/>
  <c r="J67" i="3"/>
  <c r="J66" i="3"/>
  <c r="J61" i="3"/>
  <c r="J60" i="3"/>
  <c r="J59" i="3"/>
  <c r="J58" i="3"/>
  <c r="J57" i="3"/>
  <c r="J56" i="3"/>
  <c r="J55" i="3"/>
  <c r="J54" i="3"/>
  <c r="J53" i="3"/>
  <c r="J45" i="3"/>
  <c r="J44" i="3"/>
  <c r="J43" i="3"/>
  <c r="J42" i="3"/>
  <c r="J41" i="3"/>
  <c r="J34" i="3"/>
  <c r="J33" i="3"/>
  <c r="J29" i="3"/>
  <c r="J28" i="3"/>
  <c r="J23" i="3"/>
  <c r="J22" i="3"/>
  <c r="J21" i="3"/>
  <c r="J20" i="3"/>
  <c r="J19" i="3"/>
  <c r="J18" i="3"/>
  <c r="J11" i="3"/>
  <c r="J12" i="3"/>
  <c r="J13" i="3"/>
  <c r="J10" i="3"/>
  <c r="E2" i="10"/>
  <c r="J1" i="3"/>
  <c r="E2" i="9"/>
  <c r="I271" i="3" l="1"/>
  <c r="J23" i="12" l="1"/>
  <c r="I23" i="12"/>
  <c r="H23" i="12"/>
  <c r="G23" i="12"/>
  <c r="F23" i="12"/>
  <c r="E23" i="12"/>
  <c r="D23" i="12"/>
  <c r="C23" i="12"/>
  <c r="J11" i="12"/>
  <c r="I11" i="12"/>
  <c r="D25" i="11"/>
  <c r="D24" i="11"/>
  <c r="D26" i="11" s="1"/>
  <c r="D20" i="11"/>
  <c r="D13" i="11"/>
  <c r="I501" i="3"/>
  <c r="I495" i="3"/>
  <c r="I489" i="3"/>
  <c r="I446" i="3"/>
  <c r="I440" i="3"/>
  <c r="I434" i="3"/>
  <c r="I429" i="3"/>
  <c r="I423" i="3"/>
  <c r="I417" i="3"/>
  <c r="I397" i="3"/>
  <c r="I358" i="3"/>
  <c r="I353" i="3"/>
  <c r="I348" i="3"/>
  <c r="I340" i="3"/>
  <c r="I329" i="3"/>
  <c r="I315" i="3"/>
  <c r="I289" i="3"/>
  <c r="I279" i="3"/>
  <c r="I251" i="3"/>
  <c r="I222" i="3"/>
  <c r="I216" i="3"/>
  <c r="I159" i="3"/>
  <c r="I137" i="3"/>
  <c r="I121" i="3"/>
  <c r="I109" i="3"/>
  <c r="I98" i="3"/>
  <c r="I89" i="3"/>
  <c r="I79" i="3"/>
  <c r="I65" i="3"/>
  <c r="I52" i="3"/>
  <c r="I40" i="3"/>
  <c r="I32" i="3"/>
  <c r="I27" i="3"/>
  <c r="I17" i="3"/>
  <c r="I9" i="3"/>
  <c r="D27" i="11" l="1"/>
  <c r="J4" i="2" s="1"/>
  <c r="I12" i="2" s="1"/>
  <c r="J12" i="2" s="1"/>
  <c r="K34" i="6"/>
  <c r="H34" i="6"/>
  <c r="E34" i="6"/>
  <c r="M34" i="6" s="1"/>
  <c r="M33" i="6"/>
  <c r="K33" i="6"/>
  <c r="H33" i="6"/>
  <c r="E33" i="6"/>
  <c r="H32" i="6"/>
  <c r="E32" i="6"/>
  <c r="M32" i="6" s="1"/>
  <c r="I228" i="3"/>
  <c r="E4" i="9" l="1"/>
  <c r="J4" i="3"/>
  <c r="E4" i="10"/>
  <c r="F46" i="10"/>
  <c r="F45" i="10"/>
  <c r="F44" i="10"/>
  <c r="F43" i="10"/>
  <c r="F42" i="10"/>
  <c r="F41" i="10"/>
  <c r="F40" i="10"/>
  <c r="F39" i="10"/>
  <c r="F38" i="10"/>
  <c r="F37" i="10"/>
  <c r="F36" i="10"/>
  <c r="F35" i="10"/>
  <c r="F34" i="10"/>
  <c r="F33" i="10"/>
  <c r="F32" i="10"/>
  <c r="F31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0" i="10"/>
  <c r="F9" i="10"/>
  <c r="F8" i="10"/>
  <c r="F7" i="10"/>
  <c r="I11" i="2"/>
  <c r="J11" i="2" s="1"/>
  <c r="I13" i="2"/>
  <c r="J13" i="2" s="1"/>
  <c r="I14" i="2"/>
  <c r="J14" i="2" s="1"/>
  <c r="I22" i="2"/>
  <c r="J22" i="2" s="1"/>
  <c r="I23" i="2"/>
  <c r="J23" i="2" s="1"/>
  <c r="I24" i="2"/>
  <c r="J24" i="2" s="1"/>
  <c r="I25" i="2"/>
  <c r="J25" i="2" s="1"/>
  <c r="I32" i="2"/>
  <c r="J32" i="2" s="1"/>
  <c r="I35" i="2"/>
  <c r="J35" i="2" s="1"/>
  <c r="I36" i="2"/>
  <c r="J36" i="2" s="1"/>
  <c r="I42" i="2"/>
  <c r="J42" i="2" s="1"/>
  <c r="I43" i="2"/>
  <c r="J43" i="2" s="1"/>
  <c r="I45" i="2"/>
  <c r="J45" i="2" s="1"/>
  <c r="I46" i="2"/>
  <c r="J46" i="2" s="1"/>
  <c r="I51" i="2"/>
  <c r="J51" i="2" s="1"/>
  <c r="I53" i="2"/>
  <c r="J53" i="2" s="1"/>
  <c r="I54" i="2"/>
  <c r="J54" i="2" s="1"/>
  <c r="I56" i="2"/>
  <c r="J56" i="2" s="1"/>
  <c r="I63" i="2"/>
  <c r="J63" i="2" s="1"/>
  <c r="I64" i="2"/>
  <c r="J64" i="2" s="1"/>
  <c r="I65" i="2"/>
  <c r="J65" i="2" s="1"/>
  <c r="I66" i="2"/>
  <c r="J66" i="2" s="1"/>
  <c r="I72" i="2"/>
  <c r="J72" i="2" s="1"/>
  <c r="I73" i="2"/>
  <c r="J73" i="2" s="1"/>
  <c r="I75" i="2"/>
  <c r="J75" i="2" s="1"/>
  <c r="I76" i="2"/>
  <c r="J76" i="2" s="1"/>
  <c r="I83" i="2"/>
  <c r="J83" i="2" s="1"/>
  <c r="I84" i="2"/>
  <c r="J84" i="2" s="1"/>
  <c r="I85" i="2"/>
  <c r="J85" i="2" s="1"/>
  <c r="I87" i="2"/>
  <c r="J87" i="2" s="1"/>
  <c r="I92" i="2"/>
  <c r="J92" i="2" s="1"/>
  <c r="I93" i="2"/>
  <c r="J93" i="2" s="1"/>
  <c r="I94" i="2"/>
  <c r="J94" i="2" s="1"/>
  <c r="I95" i="2"/>
  <c r="J95" i="2" s="1"/>
  <c r="I100" i="2"/>
  <c r="J100" i="2" s="1"/>
  <c r="I101" i="2"/>
  <c r="J101" i="2" s="1"/>
  <c r="I102" i="2"/>
  <c r="J102" i="2" s="1"/>
  <c r="I103" i="2"/>
  <c r="J103" i="2" s="1"/>
  <c r="I108" i="2"/>
  <c r="J108" i="2" s="1"/>
  <c r="I109" i="2"/>
  <c r="J109" i="2" s="1"/>
  <c r="I110" i="2"/>
  <c r="J110" i="2" s="1"/>
  <c r="I111" i="2"/>
  <c r="J111" i="2" s="1"/>
  <c r="I116" i="2"/>
  <c r="J116" i="2" s="1"/>
  <c r="I117" i="2"/>
  <c r="J117" i="2" s="1"/>
  <c r="I126" i="2"/>
  <c r="J126" i="2" s="1"/>
  <c r="I127" i="2"/>
  <c r="J127" i="2" s="1"/>
  <c r="I128" i="2"/>
  <c r="J128" i="2" s="1"/>
  <c r="I129" i="2"/>
  <c r="J129" i="2" s="1"/>
  <c r="I137" i="2"/>
  <c r="J137" i="2" s="1"/>
  <c r="I138" i="2"/>
  <c r="J138" i="2" s="1"/>
  <c r="I139" i="2"/>
  <c r="J139" i="2" s="1"/>
  <c r="I145" i="2"/>
  <c r="J145" i="2" s="1"/>
  <c r="I147" i="2"/>
  <c r="J147" i="2" s="1"/>
  <c r="I153" i="2"/>
  <c r="J153" i="2" s="1"/>
  <c r="I154" i="2"/>
  <c r="J154" i="2" s="1"/>
  <c r="I155" i="2"/>
  <c r="J155" i="2" s="1"/>
  <c r="I165" i="2"/>
  <c r="J165" i="2" s="1"/>
  <c r="I166" i="2"/>
  <c r="J166" i="2" s="1"/>
  <c r="I168" i="2"/>
  <c r="J168" i="2" s="1"/>
  <c r="I174" i="2"/>
  <c r="J174" i="2" s="1"/>
  <c r="I175" i="2"/>
  <c r="J175" i="2" s="1"/>
  <c r="I176" i="2"/>
  <c r="J176" i="2" s="1"/>
  <c r="I177" i="2"/>
  <c r="J177" i="2" s="1"/>
  <c r="I181" i="2"/>
  <c r="J181" i="2" s="1"/>
  <c r="I186" i="2"/>
  <c r="J186" i="2" s="1"/>
  <c r="I187" i="2"/>
  <c r="J187" i="2" s="1"/>
  <c r="I188" i="2"/>
  <c r="J188" i="2" s="1"/>
  <c r="I189" i="2"/>
  <c r="J189" i="2" s="1"/>
  <c r="I191" i="2"/>
  <c r="J191" i="2" s="1"/>
  <c r="I195" i="2"/>
  <c r="J195" i="2" s="1"/>
  <c r="I198" i="2"/>
  <c r="J198" i="2" s="1"/>
  <c r="I202" i="2"/>
  <c r="J202" i="2" s="1"/>
  <c r="I206" i="2"/>
  <c r="J206" i="2" s="1"/>
  <c r="I205" i="2" s="1"/>
  <c r="D32" i="9" s="1"/>
  <c r="D32" i="10" s="1"/>
  <c r="I207" i="2"/>
  <c r="J207" i="2" s="1"/>
  <c r="I209" i="2"/>
  <c r="J209" i="2" s="1"/>
  <c r="I210" i="2"/>
  <c r="J210" i="2" s="1"/>
  <c r="I213" i="2"/>
  <c r="J213" i="2" s="1"/>
  <c r="I216" i="2"/>
  <c r="J216" i="2" s="1"/>
  <c r="I217" i="2"/>
  <c r="J217" i="2" s="1"/>
  <c r="I219" i="2"/>
  <c r="J219" i="2" s="1"/>
  <c r="I220" i="2"/>
  <c r="J220" i="2" s="1"/>
  <c r="I225" i="2"/>
  <c r="J225" i="2" s="1"/>
  <c r="I226" i="2"/>
  <c r="J226" i="2" s="1"/>
  <c r="I227" i="2"/>
  <c r="J227" i="2" s="1"/>
  <c r="I228" i="2"/>
  <c r="J228" i="2" s="1"/>
  <c r="I231" i="2"/>
  <c r="J231" i="2" s="1"/>
  <c r="I234" i="2"/>
  <c r="J234" i="2" s="1"/>
  <c r="I235" i="2"/>
  <c r="J235" i="2" s="1"/>
  <c r="I236" i="2"/>
  <c r="J236" i="2" s="1"/>
  <c r="I239" i="2"/>
  <c r="J239" i="2" s="1"/>
  <c r="I242" i="2"/>
  <c r="J242" i="2" s="1"/>
  <c r="I247" i="2"/>
  <c r="J247" i="2" s="1"/>
  <c r="I248" i="2"/>
  <c r="J248" i="2" s="1"/>
  <c r="I249" i="2"/>
  <c r="J249" i="2" s="1"/>
  <c r="I256" i="2"/>
  <c r="J256" i="2" s="1"/>
  <c r="I257" i="2"/>
  <c r="J257" i="2" s="1"/>
  <c r="I258" i="2"/>
  <c r="J258" i="2" s="1"/>
  <c r="I259" i="2"/>
  <c r="J259" i="2" s="1"/>
  <c r="I262" i="2"/>
  <c r="J262" i="2" s="1"/>
  <c r="I265" i="2"/>
  <c r="J265" i="2" s="1"/>
  <c r="I266" i="2"/>
  <c r="J266" i="2" s="1"/>
  <c r="I268" i="2"/>
  <c r="J268" i="2" s="1"/>
  <c r="I271" i="2"/>
  <c r="J271" i="2" s="1"/>
  <c r="I275" i="2"/>
  <c r="J275" i="2" s="1"/>
  <c r="I277" i="2"/>
  <c r="J277" i="2" s="1"/>
  <c r="I278" i="2"/>
  <c r="J278" i="2" s="1"/>
  <c r="I280" i="2"/>
  <c r="J280" i="2" s="1"/>
  <c r="I283" i="2"/>
  <c r="J283" i="2" s="1"/>
  <c r="I285" i="2"/>
  <c r="J285" i="2" s="1"/>
  <c r="I287" i="2"/>
  <c r="J287" i="2" s="1"/>
  <c r="I289" i="2"/>
  <c r="J289" i="2" s="1"/>
  <c r="I292" i="2"/>
  <c r="J292" i="2" s="1"/>
  <c r="I293" i="2"/>
  <c r="J293" i="2" s="1"/>
  <c r="I294" i="2"/>
  <c r="J294" i="2" s="1"/>
  <c r="I295" i="2"/>
  <c r="J295" i="2" s="1"/>
  <c r="I297" i="2"/>
  <c r="J297" i="2" s="1"/>
  <c r="I300" i="2"/>
  <c r="J300" i="2" s="1"/>
  <c r="I301" i="2"/>
  <c r="J301" i="2" s="1"/>
  <c r="I302" i="2"/>
  <c r="J302" i="2" s="1"/>
  <c r="I303" i="2"/>
  <c r="J303" i="2" s="1"/>
  <c r="I306" i="2"/>
  <c r="J306" i="2" s="1"/>
  <c r="I309" i="2"/>
  <c r="J309" i="2" s="1"/>
  <c r="I310" i="2"/>
  <c r="J310" i="2" s="1"/>
  <c r="I311" i="2"/>
  <c r="J311" i="2" s="1"/>
  <c r="I312" i="2"/>
  <c r="J312" i="2" s="1"/>
  <c r="I314" i="2"/>
  <c r="J314" i="2" s="1"/>
  <c r="I317" i="2"/>
  <c r="J317" i="2" s="1"/>
  <c r="I318" i="2"/>
  <c r="J318" i="2" s="1"/>
  <c r="I319" i="2"/>
  <c r="J319" i="2" s="1"/>
  <c r="I320" i="2"/>
  <c r="J320" i="2" s="1"/>
  <c r="I326" i="2"/>
  <c r="J326" i="2" s="1"/>
  <c r="I327" i="2"/>
  <c r="J327" i="2" s="1"/>
  <c r="I328" i="2"/>
  <c r="J328" i="2" s="1"/>
  <c r="I332" i="2"/>
  <c r="J332" i="2" s="1"/>
  <c r="I336" i="2"/>
  <c r="J336" i="2" s="1"/>
  <c r="I342" i="2"/>
  <c r="J342" i="2" s="1"/>
  <c r="I347" i="2"/>
  <c r="J347" i="2" s="1"/>
  <c r="C44" i="8"/>
  <c r="D43" i="8"/>
  <c r="C43" i="8"/>
  <c r="D39" i="8"/>
  <c r="C39" i="8"/>
  <c r="D32" i="8"/>
  <c r="C32" i="8"/>
  <c r="D20" i="8"/>
  <c r="C20" i="8"/>
  <c r="I456" i="3"/>
  <c r="I463" i="3"/>
  <c r="I302" i="3"/>
  <c r="J302" i="3" s="1"/>
  <c r="I184" i="3"/>
  <c r="J184" i="3" s="1"/>
  <c r="I180" i="3" s="1"/>
  <c r="I470" i="3"/>
  <c r="K40" i="6"/>
  <c r="H40" i="6"/>
  <c r="E40" i="6"/>
  <c r="M40" i="6" s="1"/>
  <c r="K39" i="6"/>
  <c r="H39" i="6"/>
  <c r="E39" i="6"/>
  <c r="M39" i="6" s="1"/>
  <c r="I372" i="3" s="1"/>
  <c r="K38" i="6"/>
  <c r="H38" i="6"/>
  <c r="E38" i="6"/>
  <c r="M38" i="6" s="1"/>
  <c r="M36" i="6"/>
  <c r="I484" i="3" s="1"/>
  <c r="K35" i="6"/>
  <c r="H35" i="6"/>
  <c r="E35" i="6"/>
  <c r="M35" i="6" s="1"/>
  <c r="I477" i="3" s="1"/>
  <c r="K30" i="6"/>
  <c r="H30" i="6"/>
  <c r="E30" i="6"/>
  <c r="M30" i="6" s="1"/>
  <c r="I546" i="3" s="1"/>
  <c r="J546" i="3" s="1"/>
  <c r="K29" i="6"/>
  <c r="H29" i="6"/>
  <c r="E29" i="6"/>
  <c r="M29" i="6" s="1"/>
  <c r="I545" i="3" s="1"/>
  <c r="K28" i="6"/>
  <c r="H28" i="6"/>
  <c r="E28" i="6"/>
  <c r="M28" i="6" s="1"/>
  <c r="I540" i="3" s="1"/>
  <c r="J540" i="3" s="1"/>
  <c r="K27" i="6"/>
  <c r="H27" i="6"/>
  <c r="E27" i="6"/>
  <c r="M27" i="6" s="1"/>
  <c r="M26" i="6"/>
  <c r="K25" i="6"/>
  <c r="H25" i="6"/>
  <c r="E25" i="6"/>
  <c r="K24" i="6"/>
  <c r="H24" i="6"/>
  <c r="E24" i="6"/>
  <c r="K23" i="6"/>
  <c r="H23" i="6"/>
  <c r="E23" i="6"/>
  <c r="K22" i="6"/>
  <c r="H22" i="6"/>
  <c r="E22" i="6"/>
  <c r="K21" i="6"/>
  <c r="H21" i="6"/>
  <c r="E21" i="6"/>
  <c r="K20" i="6"/>
  <c r="H20" i="6"/>
  <c r="E20" i="6"/>
  <c r="M20" i="6" s="1"/>
  <c r="I413" i="3" s="1"/>
  <c r="J413" i="3" s="1"/>
  <c r="K19" i="6"/>
  <c r="H19" i="6"/>
  <c r="E19" i="6"/>
  <c r="K18" i="6"/>
  <c r="H18" i="6"/>
  <c r="E18" i="6"/>
  <c r="M18" i="6" s="1"/>
  <c r="I385" i="3" s="1"/>
  <c r="J385" i="3" s="1"/>
  <c r="K17" i="6"/>
  <c r="H17" i="6"/>
  <c r="E17" i="6"/>
  <c r="M16" i="6"/>
  <c r="K15" i="6"/>
  <c r="H15" i="6"/>
  <c r="E15" i="6"/>
  <c r="M14" i="6"/>
  <c r="I245" i="3" s="1"/>
  <c r="J245" i="3" s="1"/>
  <c r="K13" i="6"/>
  <c r="H13" i="6"/>
  <c r="E13" i="6"/>
  <c r="M13" i="6" s="1"/>
  <c r="I212" i="3" s="1"/>
  <c r="J212" i="3" s="1"/>
  <c r="K12" i="6"/>
  <c r="H12" i="6"/>
  <c r="E12" i="6"/>
  <c r="M11" i="6"/>
  <c r="I200" i="3" s="1"/>
  <c r="L11" i="6"/>
  <c r="H10" i="6"/>
  <c r="M10" i="6" s="1"/>
  <c r="I194" i="3" s="1"/>
  <c r="J194" i="3" s="1"/>
  <c r="E10" i="6"/>
  <c r="M9" i="6"/>
  <c r="I189" i="3" s="1"/>
  <c r="J189" i="3" s="1"/>
  <c r="I9" i="6"/>
  <c r="F9" i="6" s="1"/>
  <c r="F11" i="6" s="1"/>
  <c r="K8" i="6"/>
  <c r="H8" i="6"/>
  <c r="E8" i="6"/>
  <c r="M8" i="6" s="1"/>
  <c r="M17" i="6" l="1"/>
  <c r="I386" i="3" s="1"/>
  <c r="J386" i="3" s="1"/>
  <c r="M21" i="6"/>
  <c r="I509" i="3" s="1"/>
  <c r="J509" i="3" s="1"/>
  <c r="I506" i="3" s="1"/>
  <c r="M25" i="6"/>
  <c r="D44" i="8"/>
  <c r="M22" i="6"/>
  <c r="I515" i="3" s="1"/>
  <c r="J515" i="3" s="1"/>
  <c r="I513" i="3" s="1"/>
  <c r="I535" i="3"/>
  <c r="M12" i="6"/>
  <c r="I207" i="3" s="1"/>
  <c r="J207" i="3" s="1"/>
  <c r="M19" i="6"/>
  <c r="I405" i="3" s="1"/>
  <c r="J405" i="3" s="1"/>
  <c r="I404" i="3" s="1"/>
  <c r="M23" i="6"/>
  <c r="I520" i="3" s="1"/>
  <c r="J520" i="3" s="1"/>
  <c r="M15" i="6"/>
  <c r="I264" i="3" s="1"/>
  <c r="J264" i="3" s="1"/>
  <c r="I260" i="3" s="1"/>
  <c r="M24" i="6"/>
  <c r="I525" i="3" s="1"/>
  <c r="J525" i="3" s="1"/>
  <c r="J545" i="3"/>
  <c r="I543" i="3" s="1"/>
  <c r="J200" i="3"/>
  <c r="I199" i="3" s="1"/>
  <c r="J470" i="3"/>
  <c r="I466" i="3" s="1"/>
  <c r="J463" i="3"/>
  <c r="I459" i="3" s="1"/>
  <c r="J484" i="3"/>
  <c r="I480" i="3" s="1"/>
  <c r="J372" i="3"/>
  <c r="I370" i="3" s="1"/>
  <c r="J477" i="3"/>
  <c r="I473" i="3" s="1"/>
  <c r="J456" i="3"/>
  <c r="I452" i="3" s="1"/>
  <c r="I21" i="2"/>
  <c r="D10" i="9" s="1"/>
  <c r="D10" i="10" s="1"/>
  <c r="J10" i="10" s="1"/>
  <c r="R32" i="10"/>
  <c r="P32" i="10"/>
  <c r="H32" i="10"/>
  <c r="N32" i="10"/>
  <c r="L32" i="10"/>
  <c r="J32" i="10"/>
  <c r="V32" i="10"/>
  <c r="T32" i="10"/>
  <c r="I360" i="2"/>
  <c r="J360" i="2" s="1"/>
  <c r="I316" i="2"/>
  <c r="J316" i="2" s="1"/>
  <c r="I308" i="2"/>
  <c r="J308" i="2" s="1"/>
  <c r="I291" i="2"/>
  <c r="J291" i="2" s="1"/>
  <c r="I282" i="2"/>
  <c r="J282" i="2" s="1"/>
  <c r="I274" i="2"/>
  <c r="J274" i="2" s="1"/>
  <c r="I264" i="2"/>
  <c r="J264" i="2" s="1"/>
  <c r="I255" i="2"/>
  <c r="J255" i="2" s="1"/>
  <c r="I233" i="2"/>
  <c r="J233" i="2" s="1"/>
  <c r="I224" i="2"/>
  <c r="J224" i="2" s="1"/>
  <c r="I215" i="2"/>
  <c r="J215" i="2" s="1"/>
  <c r="I193" i="2"/>
  <c r="J193" i="2" s="1"/>
  <c r="I185" i="2"/>
  <c r="J185" i="2" s="1"/>
  <c r="I173" i="2"/>
  <c r="J173" i="2" s="1"/>
  <c r="I163" i="2"/>
  <c r="J163" i="2" s="1"/>
  <c r="I152" i="2"/>
  <c r="J152" i="2" s="1"/>
  <c r="I134" i="2"/>
  <c r="J134" i="2" s="1"/>
  <c r="I125" i="2"/>
  <c r="J125" i="2" s="1"/>
  <c r="I115" i="2"/>
  <c r="J115" i="2" s="1"/>
  <c r="I107" i="2"/>
  <c r="J107" i="2" s="1"/>
  <c r="I99" i="2"/>
  <c r="J99" i="2" s="1"/>
  <c r="I91" i="2"/>
  <c r="J91" i="2" s="1"/>
  <c r="I71" i="2"/>
  <c r="J71" i="2" s="1"/>
  <c r="I61" i="2"/>
  <c r="J61" i="2" s="1"/>
  <c r="I50" i="2"/>
  <c r="J50" i="2" s="1"/>
  <c r="I41" i="2"/>
  <c r="J41" i="2" s="1"/>
  <c r="I31" i="2"/>
  <c r="J31" i="2" s="1"/>
  <c r="I20" i="2"/>
  <c r="J20" i="2" s="1"/>
  <c r="I10" i="2"/>
  <c r="J10" i="2" s="1"/>
  <c r="I325" i="2"/>
  <c r="J325" i="2" s="1"/>
  <c r="I299" i="2"/>
  <c r="J299" i="2" s="1"/>
  <c r="I359" i="2"/>
  <c r="J359" i="2" s="1"/>
  <c r="I343" i="2"/>
  <c r="J343" i="2" s="1"/>
  <c r="I333" i="2"/>
  <c r="J333" i="2" s="1"/>
  <c r="I324" i="2"/>
  <c r="J324" i="2" s="1"/>
  <c r="I315" i="2"/>
  <c r="J315" i="2" s="1"/>
  <c r="I307" i="2"/>
  <c r="J307" i="2" s="1"/>
  <c r="I298" i="2"/>
  <c r="J298" i="2" s="1"/>
  <c r="I290" i="2"/>
  <c r="J290" i="2" s="1"/>
  <c r="I281" i="2"/>
  <c r="J281" i="2" s="1"/>
  <c r="I272" i="2"/>
  <c r="J272" i="2" s="1"/>
  <c r="I263" i="2"/>
  <c r="J263" i="2" s="1"/>
  <c r="I254" i="2"/>
  <c r="J254" i="2" s="1"/>
  <c r="I243" i="2"/>
  <c r="J243" i="2" s="1"/>
  <c r="I232" i="2"/>
  <c r="J232" i="2" s="1"/>
  <c r="I223" i="2"/>
  <c r="J223" i="2" s="1"/>
  <c r="I214" i="2"/>
  <c r="J214" i="2" s="1"/>
  <c r="I203" i="2"/>
  <c r="J203" i="2" s="1"/>
  <c r="I192" i="2"/>
  <c r="J192" i="2" s="1"/>
  <c r="I172" i="2"/>
  <c r="J172" i="2" s="1"/>
  <c r="I162" i="2"/>
  <c r="J162" i="2" s="1"/>
  <c r="I150" i="2"/>
  <c r="J150" i="2" s="1"/>
  <c r="I142" i="2"/>
  <c r="J142" i="2" s="1"/>
  <c r="I124" i="2"/>
  <c r="J124" i="2" s="1"/>
  <c r="I114" i="2"/>
  <c r="J114" i="2" s="1"/>
  <c r="I106" i="2"/>
  <c r="J106" i="2" s="1"/>
  <c r="I98" i="2"/>
  <c r="J98" i="2" s="1"/>
  <c r="I90" i="2"/>
  <c r="J90" i="2" s="1"/>
  <c r="I69" i="2"/>
  <c r="J69" i="2" s="1"/>
  <c r="I49" i="2"/>
  <c r="J49" i="2" s="1"/>
  <c r="I40" i="2"/>
  <c r="J40" i="2" s="1"/>
  <c r="I30" i="2"/>
  <c r="J30" i="2" s="1"/>
  <c r="I19" i="2"/>
  <c r="J19" i="2" s="1"/>
  <c r="I123" i="2"/>
  <c r="J123" i="2" s="1"/>
  <c r="I113" i="2"/>
  <c r="J113" i="2" s="1"/>
  <c r="I105" i="2"/>
  <c r="J105" i="2" s="1"/>
  <c r="I97" i="2"/>
  <c r="J97" i="2" s="1"/>
  <c r="I89" i="2"/>
  <c r="J89" i="2" s="1"/>
  <c r="I79" i="2"/>
  <c r="J79" i="2" s="1"/>
  <c r="I68" i="2"/>
  <c r="J68" i="2" s="1"/>
  <c r="I58" i="2"/>
  <c r="J58" i="2" s="1"/>
  <c r="I48" i="2"/>
  <c r="J48" i="2" s="1"/>
  <c r="I39" i="2"/>
  <c r="J39" i="2" s="1"/>
  <c r="I29" i="2"/>
  <c r="J29" i="2" s="1"/>
  <c r="I170" i="2"/>
  <c r="J170" i="2" s="1"/>
  <c r="I158" i="2"/>
  <c r="J158" i="2" s="1"/>
  <c r="I149" i="2"/>
  <c r="J149" i="2" s="1"/>
  <c r="I141" i="2"/>
  <c r="J141" i="2" s="1"/>
  <c r="I331" i="2"/>
  <c r="J331" i="2" s="1"/>
  <c r="I321" i="2"/>
  <c r="J321" i="2" s="1"/>
  <c r="I313" i="2"/>
  <c r="J313" i="2" s="1"/>
  <c r="I304" i="2"/>
  <c r="J304" i="2" s="1"/>
  <c r="I296" i="2"/>
  <c r="J296" i="2" s="1"/>
  <c r="I288" i="2"/>
  <c r="J288" i="2" s="1"/>
  <c r="I279" i="2"/>
  <c r="J279" i="2" s="1"/>
  <c r="I269" i="2"/>
  <c r="J269" i="2" s="1"/>
  <c r="I261" i="2"/>
  <c r="J261" i="2" s="1"/>
  <c r="I250" i="2"/>
  <c r="J250" i="2" s="1"/>
  <c r="I241" i="2"/>
  <c r="J241" i="2" s="1"/>
  <c r="I230" i="2"/>
  <c r="J230" i="2" s="1"/>
  <c r="I221" i="2"/>
  <c r="J221" i="2" s="1"/>
  <c r="I211" i="2"/>
  <c r="J211" i="2" s="1"/>
  <c r="I208" i="2" s="1"/>
  <c r="D33" i="9" s="1"/>
  <c r="D33" i="10" s="1"/>
  <c r="I201" i="2"/>
  <c r="J201" i="2" s="1"/>
  <c r="I190" i="2"/>
  <c r="J190" i="2" s="1"/>
  <c r="I178" i="2"/>
  <c r="J178" i="2" s="1"/>
  <c r="I169" i="2"/>
  <c r="J169" i="2" s="1"/>
  <c r="I157" i="2"/>
  <c r="J157" i="2" s="1"/>
  <c r="I148" i="2"/>
  <c r="J148" i="2" s="1"/>
  <c r="I140" i="2"/>
  <c r="J140" i="2" s="1"/>
  <c r="I130" i="2"/>
  <c r="J130" i="2" s="1"/>
  <c r="I112" i="2"/>
  <c r="J112" i="2" s="1"/>
  <c r="I104" i="2"/>
  <c r="J104" i="2" s="1"/>
  <c r="I96" i="2"/>
  <c r="J96" i="2" s="1"/>
  <c r="I88" i="2"/>
  <c r="J88" i="2" s="1"/>
  <c r="I78" i="2"/>
  <c r="J78" i="2" s="1"/>
  <c r="I67" i="2"/>
  <c r="J67" i="2" s="1"/>
  <c r="I57" i="2"/>
  <c r="J57" i="2" s="1"/>
  <c r="I47" i="2"/>
  <c r="J47" i="2" s="1"/>
  <c r="I37" i="2"/>
  <c r="J37" i="2" s="1"/>
  <c r="I34" i="2" s="1"/>
  <c r="D13" i="9" s="1"/>
  <c r="D13" i="10" s="1"/>
  <c r="I28" i="2"/>
  <c r="J28" i="2" s="1"/>
  <c r="I11" i="6"/>
  <c r="J65" i="3"/>
  <c r="H60" i="2" s="1"/>
  <c r="I60" i="2" s="1"/>
  <c r="J60" i="2" s="1"/>
  <c r="J9" i="3"/>
  <c r="H8" i="2" s="1"/>
  <c r="I8" i="2" s="1"/>
  <c r="J8" i="2" s="1"/>
  <c r="I7" i="2" s="1"/>
  <c r="D7" i="9" s="1"/>
  <c r="D7" i="10" s="1"/>
  <c r="J17" i="3"/>
  <c r="H15" i="2" s="1"/>
  <c r="I15" i="2" s="1"/>
  <c r="J15" i="2" s="1"/>
  <c r="J27" i="3"/>
  <c r="H17" i="2" s="1"/>
  <c r="I17" i="2" s="1"/>
  <c r="J17" i="2" s="1"/>
  <c r="J32" i="3"/>
  <c r="H18" i="2" s="1"/>
  <c r="I18" i="2" s="1"/>
  <c r="J18" i="2" s="1"/>
  <c r="J40" i="3"/>
  <c r="H33" i="2" s="1"/>
  <c r="I33" i="2" s="1"/>
  <c r="J33" i="2" s="1"/>
  <c r="J52" i="3"/>
  <c r="H55" i="2" s="1"/>
  <c r="I55" i="2" s="1"/>
  <c r="J55" i="2" s="1"/>
  <c r="J79" i="3"/>
  <c r="H74" i="2" s="1"/>
  <c r="I74" i="2" s="1"/>
  <c r="J74" i="2" s="1"/>
  <c r="J89" i="3"/>
  <c r="H80" i="2" s="1"/>
  <c r="I80" i="2" s="1"/>
  <c r="J80" i="2" s="1"/>
  <c r="J98" i="3"/>
  <c r="H81" i="2" s="1"/>
  <c r="I81" i="2" s="1"/>
  <c r="J81" i="2" s="1"/>
  <c r="J109" i="3"/>
  <c r="H82" i="2" s="1"/>
  <c r="I82" i="2" s="1"/>
  <c r="J82" i="2" s="1"/>
  <c r="J121" i="3"/>
  <c r="H118" i="2" s="1"/>
  <c r="I118" i="2" s="1"/>
  <c r="J118" i="2" s="1"/>
  <c r="J159" i="3"/>
  <c r="H120" i="2" s="1"/>
  <c r="I120" i="2" s="1"/>
  <c r="J120" i="2" s="1"/>
  <c r="J216" i="3"/>
  <c r="J222" i="3"/>
  <c r="H144" i="2" s="1"/>
  <c r="I144" i="2" s="1"/>
  <c r="J144" i="2" s="1"/>
  <c r="J228" i="3"/>
  <c r="H146" i="2" s="1"/>
  <c r="J236" i="3"/>
  <c r="J251" i="3"/>
  <c r="H164" i="2" s="1"/>
  <c r="I164" i="2" s="1"/>
  <c r="J164" i="2" s="1"/>
  <c r="J271" i="3"/>
  <c r="H180" i="2" s="1"/>
  <c r="I180" i="2" s="1"/>
  <c r="J180" i="2" s="1"/>
  <c r="I179" i="2" s="1"/>
  <c r="D27" i="9" s="1"/>
  <c r="D27" i="10" s="1"/>
  <c r="J279" i="3"/>
  <c r="H183" i="2" s="1"/>
  <c r="I183" i="2" s="1"/>
  <c r="J183" i="2" s="1"/>
  <c r="J289" i="3"/>
  <c r="H184" i="2" s="1"/>
  <c r="I184" i="2" s="1"/>
  <c r="J184" i="2" s="1"/>
  <c r="J315" i="3"/>
  <c r="H204" i="2" s="1"/>
  <c r="I204" i="2" s="1"/>
  <c r="J204" i="2" s="1"/>
  <c r="J329" i="3"/>
  <c r="H222" i="2" s="1"/>
  <c r="I222" i="2" s="1"/>
  <c r="J222" i="2" s="1"/>
  <c r="J340" i="3"/>
  <c r="H238" i="2" s="1"/>
  <c r="I238" i="2" s="1"/>
  <c r="J238" i="2" s="1"/>
  <c r="I237" i="2" s="1"/>
  <c r="D37" i="9" s="1"/>
  <c r="D37" i="10" s="1"/>
  <c r="J348" i="3"/>
  <c r="H244" i="2" s="1"/>
  <c r="I244" i="2" s="1"/>
  <c r="J244" i="2" s="1"/>
  <c r="J353" i="3"/>
  <c r="H245" i="2" s="1"/>
  <c r="I245" i="2" s="1"/>
  <c r="J245" i="2" s="1"/>
  <c r="J358" i="3"/>
  <c r="H246" i="2" s="1"/>
  <c r="I246" i="2" s="1"/>
  <c r="J246" i="2" s="1"/>
  <c r="J397" i="3"/>
  <c r="H276" i="2" s="1"/>
  <c r="I276" i="2" s="1"/>
  <c r="J276" i="2" s="1"/>
  <c r="J417" i="3"/>
  <c r="H322" i="2" s="1"/>
  <c r="I322" i="2" s="1"/>
  <c r="J322" i="2" s="1"/>
  <c r="J423" i="3"/>
  <c r="H323" i="2" s="1"/>
  <c r="I323" i="2" s="1"/>
  <c r="J323" i="2" s="1"/>
  <c r="J429" i="3"/>
  <c r="H329" i="2" s="1"/>
  <c r="I329" i="2" s="1"/>
  <c r="J329" i="2" s="1"/>
  <c r="J434" i="3"/>
  <c r="H330" i="2" s="1"/>
  <c r="I330" i="2" s="1"/>
  <c r="J330" i="2" s="1"/>
  <c r="J440" i="3"/>
  <c r="H334" i="2" s="1"/>
  <c r="I334" i="2" s="1"/>
  <c r="J334" i="2" s="1"/>
  <c r="J446" i="3"/>
  <c r="H335" i="2" s="1"/>
  <c r="I335" i="2" s="1"/>
  <c r="J335" i="2" s="1"/>
  <c r="J489" i="3"/>
  <c r="H345" i="2" s="1"/>
  <c r="I345" i="2" s="1"/>
  <c r="J345" i="2" s="1"/>
  <c r="J495" i="3"/>
  <c r="H346" i="2" s="1"/>
  <c r="I346" i="2" s="1"/>
  <c r="J346" i="2" s="1"/>
  <c r="J501" i="3"/>
  <c r="H348" i="2" s="1"/>
  <c r="I348" i="2" s="1"/>
  <c r="J348" i="2" s="1"/>
  <c r="I358" i="2" l="1"/>
  <c r="D46" i="9" s="1"/>
  <c r="D46" i="10" s="1"/>
  <c r="H46" i="10" s="1"/>
  <c r="J535" i="3"/>
  <c r="I530" i="3"/>
  <c r="J530" i="3" s="1"/>
  <c r="L10" i="10"/>
  <c r="N10" i="10"/>
  <c r="T10" i="10"/>
  <c r="P10" i="10"/>
  <c r="R10" i="10"/>
  <c r="I59" i="2"/>
  <c r="D17" i="9" s="1"/>
  <c r="D17" i="10" s="1"/>
  <c r="H17" i="10" s="1"/>
  <c r="I70" i="2"/>
  <c r="D19" i="9" s="1"/>
  <c r="D19" i="10" s="1"/>
  <c r="N19" i="10" s="1"/>
  <c r="I52" i="2"/>
  <c r="D16" i="9" s="1"/>
  <c r="D16" i="10" s="1"/>
  <c r="N16" i="10" s="1"/>
  <c r="I253" i="2"/>
  <c r="D40" i="9" s="1"/>
  <c r="D40" i="10" s="1"/>
  <c r="H40" i="10" s="1"/>
  <c r="I27" i="2"/>
  <c r="D12" i="9" s="1"/>
  <c r="D12" i="10" s="1"/>
  <c r="L12" i="10" s="1"/>
  <c r="I62" i="2"/>
  <c r="D18" i="9" s="1"/>
  <c r="D18" i="10" s="1"/>
  <c r="L18" i="10" s="1"/>
  <c r="V10" i="10"/>
  <c r="H10" i="10"/>
  <c r="I218" i="2"/>
  <c r="D35" i="9" s="1"/>
  <c r="D35" i="10" s="1"/>
  <c r="L35" i="10" s="1"/>
  <c r="I9" i="2"/>
  <c r="D8" i="9" s="1"/>
  <c r="D8" i="10" s="1"/>
  <c r="N8" i="10" s="1"/>
  <c r="I212" i="2"/>
  <c r="D34" i="9" s="1"/>
  <c r="D34" i="10" s="1"/>
  <c r="R34" i="10" s="1"/>
  <c r="I200" i="2"/>
  <c r="D31" i="9" s="1"/>
  <c r="D31" i="10" s="1"/>
  <c r="T31" i="10" s="1"/>
  <c r="I229" i="2"/>
  <c r="D36" i="9" s="1"/>
  <c r="D36" i="10" s="1"/>
  <c r="J36" i="10" s="1"/>
  <c r="I38" i="2"/>
  <c r="D14" i="9" s="1"/>
  <c r="D14" i="10" s="1"/>
  <c r="V14" i="10" s="1"/>
  <c r="P33" i="10"/>
  <c r="N33" i="10"/>
  <c r="L33" i="10"/>
  <c r="V33" i="10"/>
  <c r="J33" i="10"/>
  <c r="H33" i="10"/>
  <c r="T33" i="10"/>
  <c r="R33" i="10"/>
  <c r="I171" i="2"/>
  <c r="D26" i="9" s="1"/>
  <c r="D26" i="10" s="1"/>
  <c r="J46" i="10"/>
  <c r="V13" i="10"/>
  <c r="T13" i="10"/>
  <c r="L13" i="10"/>
  <c r="R13" i="10"/>
  <c r="P13" i="10"/>
  <c r="N13" i="10"/>
  <c r="J13" i="10"/>
  <c r="H13" i="10"/>
  <c r="I240" i="2"/>
  <c r="D38" i="9" s="1"/>
  <c r="D38" i="10" s="1"/>
  <c r="P38" i="10" s="1"/>
  <c r="V37" i="10"/>
  <c r="T37" i="10"/>
  <c r="R37" i="10"/>
  <c r="P37" i="10"/>
  <c r="H37" i="10"/>
  <c r="N37" i="10"/>
  <c r="L37" i="10"/>
  <c r="J37" i="10"/>
  <c r="J27" i="10"/>
  <c r="H27" i="10"/>
  <c r="T27" i="10"/>
  <c r="L27" i="10"/>
  <c r="V27" i="10"/>
  <c r="R27" i="10"/>
  <c r="P27" i="10"/>
  <c r="N27" i="10"/>
  <c r="N7" i="10"/>
  <c r="L7" i="10"/>
  <c r="J7" i="10"/>
  <c r="H7" i="10"/>
  <c r="V7" i="10"/>
  <c r="T7" i="10"/>
  <c r="R7" i="10"/>
  <c r="P7" i="10"/>
  <c r="I16" i="2"/>
  <c r="D9" i="9" s="1"/>
  <c r="D9" i="10" s="1"/>
  <c r="I210" i="3"/>
  <c r="J210" i="3" s="1"/>
  <c r="H143" i="2"/>
  <c r="I143" i="2" s="1"/>
  <c r="J143" i="2" s="1"/>
  <c r="I182" i="2"/>
  <c r="D28" i="9" s="1"/>
  <c r="D28" i="10" s="1"/>
  <c r="H156" i="2"/>
  <c r="I156" i="2" s="1"/>
  <c r="J156" i="2" s="1"/>
  <c r="I151" i="2" s="1"/>
  <c r="D23" i="9" s="1"/>
  <c r="D23" i="10" s="1"/>
  <c r="I146" i="2"/>
  <c r="J146" i="2" s="1"/>
  <c r="I77" i="2"/>
  <c r="D20" i="9" s="1"/>
  <c r="D20" i="10" s="1"/>
  <c r="I44" i="2"/>
  <c r="D15" i="9" s="1"/>
  <c r="D15" i="10" s="1"/>
  <c r="I306" i="3"/>
  <c r="J306" i="3" s="1"/>
  <c r="H197" i="2" s="1"/>
  <c r="I197" i="2" s="1"/>
  <c r="J197" i="2" s="1"/>
  <c r="N46" i="10" l="1"/>
  <c r="P46" i="10"/>
  <c r="R46" i="10"/>
  <c r="T46" i="10"/>
  <c r="V46" i="10"/>
  <c r="L46" i="10"/>
  <c r="J17" i="10"/>
  <c r="R38" i="10"/>
  <c r="V38" i="10"/>
  <c r="R35" i="10"/>
  <c r="H19" i="10"/>
  <c r="L17" i="10"/>
  <c r="N17" i="10"/>
  <c r="P16" i="10"/>
  <c r="T8" i="10"/>
  <c r="P8" i="10"/>
  <c r="R17" i="10"/>
  <c r="P19" i="10"/>
  <c r="V8" i="10"/>
  <c r="P17" i="10"/>
  <c r="T19" i="10"/>
  <c r="T17" i="10"/>
  <c r="L19" i="10"/>
  <c r="T16" i="10"/>
  <c r="R19" i="10"/>
  <c r="H16" i="10"/>
  <c r="V17" i="10"/>
  <c r="V19" i="10"/>
  <c r="L16" i="10"/>
  <c r="N35" i="10"/>
  <c r="V31" i="10"/>
  <c r="T40" i="10"/>
  <c r="T12" i="10"/>
  <c r="J19" i="10"/>
  <c r="P35" i="10"/>
  <c r="V40" i="10"/>
  <c r="V16" i="10"/>
  <c r="T35" i="10"/>
  <c r="N40" i="10"/>
  <c r="N14" i="10"/>
  <c r="R16" i="10"/>
  <c r="P14" i="10"/>
  <c r="R40" i="10"/>
  <c r="P40" i="10"/>
  <c r="J16" i="10"/>
  <c r="R14" i="10"/>
  <c r="N18" i="10"/>
  <c r="R12" i="10"/>
  <c r="H38" i="10"/>
  <c r="J18" i="10"/>
  <c r="P12" i="10"/>
  <c r="N38" i="10"/>
  <c r="T36" i="10"/>
  <c r="V34" i="10"/>
  <c r="N12" i="10"/>
  <c r="J14" i="10"/>
  <c r="V36" i="10"/>
  <c r="P36" i="10"/>
  <c r="P18" i="10"/>
  <c r="H12" i="10"/>
  <c r="J12" i="10"/>
  <c r="L36" i="10"/>
  <c r="J40" i="10"/>
  <c r="T18" i="10"/>
  <c r="V12" i="10"/>
  <c r="H14" i="10"/>
  <c r="N36" i="10"/>
  <c r="L40" i="10"/>
  <c r="V18" i="10"/>
  <c r="L14" i="10"/>
  <c r="R36" i="10"/>
  <c r="H18" i="10"/>
  <c r="J31" i="10"/>
  <c r="J34" i="10"/>
  <c r="J8" i="10"/>
  <c r="N31" i="10"/>
  <c r="V35" i="10"/>
  <c r="T14" i="10"/>
  <c r="H36" i="10"/>
  <c r="R18" i="10"/>
  <c r="T34" i="10"/>
  <c r="H31" i="10"/>
  <c r="H34" i="10"/>
  <c r="L31" i="10"/>
  <c r="L34" i="10"/>
  <c r="R8" i="10"/>
  <c r="P31" i="10"/>
  <c r="H35" i="10"/>
  <c r="N34" i="10"/>
  <c r="H8" i="10"/>
  <c r="L8" i="10"/>
  <c r="R31" i="10"/>
  <c r="J35" i="10"/>
  <c r="P34" i="10"/>
  <c r="T38" i="10"/>
  <c r="J38" i="10"/>
  <c r="L38" i="10"/>
  <c r="R15" i="10"/>
  <c r="P15" i="10"/>
  <c r="N15" i="10"/>
  <c r="L15" i="10"/>
  <c r="H15" i="10"/>
  <c r="J15" i="10"/>
  <c r="V15" i="10"/>
  <c r="T15" i="10"/>
  <c r="L26" i="10"/>
  <c r="J26" i="10"/>
  <c r="H26" i="10"/>
  <c r="R26" i="10"/>
  <c r="V26" i="10"/>
  <c r="T26" i="10"/>
  <c r="P26" i="10"/>
  <c r="N26" i="10"/>
  <c r="V28" i="10"/>
  <c r="N28" i="10"/>
  <c r="T28" i="10"/>
  <c r="R28" i="10"/>
  <c r="P28" i="10"/>
  <c r="L28" i="10"/>
  <c r="H28" i="10"/>
  <c r="J28" i="10"/>
  <c r="R23" i="10"/>
  <c r="P23" i="10"/>
  <c r="L23" i="10"/>
  <c r="J23" i="10"/>
  <c r="V23" i="10"/>
  <c r="H23" i="10"/>
  <c r="T23" i="10"/>
  <c r="N23" i="10"/>
  <c r="H20" i="10"/>
  <c r="V20" i="10"/>
  <c r="T20" i="10"/>
  <c r="R20" i="10"/>
  <c r="J20" i="10"/>
  <c r="P20" i="10"/>
  <c r="N20" i="10"/>
  <c r="L20" i="10"/>
  <c r="L9" i="10"/>
  <c r="J9" i="10"/>
  <c r="V9" i="10"/>
  <c r="P9" i="10"/>
  <c r="T9" i="10"/>
  <c r="R9" i="10"/>
  <c r="N9" i="10"/>
  <c r="H9" i="10"/>
  <c r="I205" i="3"/>
  <c r="J205" i="3" s="1"/>
  <c r="H136" i="2"/>
  <c r="I136" i="2" s="1"/>
  <c r="J136" i="2" s="1"/>
  <c r="I300" i="3"/>
  <c r="J300" i="3" s="1"/>
  <c r="J199" i="3" l="1"/>
  <c r="H135" i="2"/>
  <c r="I135" i="2" s="1"/>
  <c r="J135" i="2" s="1"/>
  <c r="J260" i="3"/>
  <c r="H196" i="2"/>
  <c r="I196" i="2" s="1"/>
  <c r="J196" i="2" s="1"/>
  <c r="I194" i="2" s="1"/>
  <c r="D29" i="9" s="1"/>
  <c r="D29" i="10" s="1"/>
  <c r="H29" i="10" l="1"/>
  <c r="V29" i="10"/>
  <c r="T29" i="10"/>
  <c r="R29" i="10"/>
  <c r="P29" i="10"/>
  <c r="N29" i="10"/>
  <c r="L29" i="10"/>
  <c r="J29" i="10"/>
  <c r="I244" i="3"/>
  <c r="J244" i="3" s="1"/>
  <c r="H167" i="2"/>
  <c r="I167" i="2" s="1"/>
  <c r="J167" i="2" s="1"/>
  <c r="I161" i="2" s="1"/>
  <c r="D25" i="9" s="1"/>
  <c r="I193" i="3"/>
  <c r="J193" i="3" s="1"/>
  <c r="H133" i="2"/>
  <c r="I133" i="2" s="1"/>
  <c r="J133" i="2" s="1"/>
  <c r="D25" i="10" l="1"/>
  <c r="J137" i="3"/>
  <c r="H119" i="2" s="1"/>
  <c r="I119" i="2" s="1"/>
  <c r="J119" i="2" s="1"/>
  <c r="I86" i="2" s="1"/>
  <c r="D21" i="9" s="1"/>
  <c r="D21" i="10" s="1"/>
  <c r="H160" i="2"/>
  <c r="I160" i="2" s="1"/>
  <c r="J160" i="2" s="1"/>
  <c r="I159" i="2" s="1"/>
  <c r="D24" i="9" s="1"/>
  <c r="I187" i="3"/>
  <c r="J187" i="3" s="1"/>
  <c r="H132" i="2"/>
  <c r="I132" i="2" s="1"/>
  <c r="J132" i="2" s="1"/>
  <c r="V21" i="10" l="1"/>
  <c r="R21" i="10"/>
  <c r="T21" i="10"/>
  <c r="J21" i="10"/>
  <c r="P21" i="10"/>
  <c r="L21" i="10"/>
  <c r="H21" i="10"/>
  <c r="N21" i="10"/>
  <c r="D24" i="10"/>
  <c r="H25" i="10"/>
  <c r="V25" i="10"/>
  <c r="T25" i="10"/>
  <c r="R25" i="10"/>
  <c r="P25" i="10"/>
  <c r="N25" i="10"/>
  <c r="L25" i="10"/>
  <c r="J25" i="10"/>
  <c r="J180" i="3"/>
  <c r="H122" i="2" s="1"/>
  <c r="I122" i="2" s="1"/>
  <c r="J122" i="2" s="1"/>
  <c r="H131" i="2"/>
  <c r="I131" i="2" s="1"/>
  <c r="J131" i="2" s="1"/>
  <c r="I121" i="2" l="1"/>
  <c r="D22" i="9" s="1"/>
  <c r="D22" i="10" s="1"/>
  <c r="L24" i="10"/>
  <c r="J24" i="10"/>
  <c r="H24" i="10"/>
  <c r="V24" i="10"/>
  <c r="T24" i="10"/>
  <c r="R24" i="10"/>
  <c r="P24" i="10"/>
  <c r="N24" i="10"/>
  <c r="J543" i="3"/>
  <c r="H357" i="2" s="1"/>
  <c r="I357" i="2" s="1"/>
  <c r="J357" i="2" s="1"/>
  <c r="T22" i="10" l="1"/>
  <c r="R22" i="10"/>
  <c r="P22" i="10"/>
  <c r="N22" i="10"/>
  <c r="L22" i="10"/>
  <c r="J22" i="10"/>
  <c r="H22" i="10"/>
  <c r="V22" i="10"/>
  <c r="I538" i="3"/>
  <c r="J538" i="3" s="1"/>
  <c r="I533" i="3" l="1"/>
  <c r="J533" i="3" s="1"/>
  <c r="H356" i="2"/>
  <c r="I356" i="2" s="1"/>
  <c r="J356" i="2" s="1"/>
  <c r="I523" i="3"/>
  <c r="J523" i="3" s="1"/>
  <c r="I518" i="3" l="1"/>
  <c r="J518" i="3" s="1"/>
  <c r="H352" i="2" s="1"/>
  <c r="I352" i="2" s="1"/>
  <c r="J352" i="2" s="1"/>
  <c r="H353" i="2"/>
  <c r="I353" i="2" s="1"/>
  <c r="J353" i="2" s="1"/>
  <c r="I528" i="3"/>
  <c r="J528" i="3" s="1"/>
  <c r="H354" i="2" s="1"/>
  <c r="I354" i="2" s="1"/>
  <c r="J354" i="2" s="1"/>
  <c r="H355" i="2"/>
  <c r="I355" i="2" s="1"/>
  <c r="J355" i="2" s="1"/>
  <c r="J513" i="3" l="1"/>
  <c r="J506" i="3" l="1"/>
  <c r="H349" i="2" s="1"/>
  <c r="I349" i="2" s="1"/>
  <c r="J349" i="2" s="1"/>
  <c r="I344" i="2" s="1"/>
  <c r="D44" i="9" s="1"/>
  <c r="H351" i="2"/>
  <c r="I351" i="2" s="1"/>
  <c r="J351" i="2" s="1"/>
  <c r="I350" i="2" s="1"/>
  <c r="D45" i="9" s="1"/>
  <c r="J480" i="3"/>
  <c r="J473" i="3" l="1"/>
  <c r="H340" i="2" s="1"/>
  <c r="I340" i="2" s="1"/>
  <c r="J340" i="2" s="1"/>
  <c r="H341" i="2"/>
  <c r="I341" i="2" s="1"/>
  <c r="J341" i="2" s="1"/>
  <c r="D45" i="10"/>
  <c r="D44" i="10"/>
  <c r="J466" i="3"/>
  <c r="H339" i="2" l="1"/>
  <c r="I339" i="2" s="1"/>
  <c r="J339" i="2" s="1"/>
  <c r="P44" i="10"/>
  <c r="N44" i="10"/>
  <c r="L44" i="10"/>
  <c r="J44" i="10"/>
  <c r="H44" i="10"/>
  <c r="V44" i="10"/>
  <c r="T44" i="10"/>
  <c r="R44" i="10"/>
  <c r="L45" i="10"/>
  <c r="J45" i="10"/>
  <c r="H45" i="10"/>
  <c r="V45" i="10"/>
  <c r="T45" i="10"/>
  <c r="R45" i="10"/>
  <c r="P45" i="10"/>
  <c r="N45" i="10"/>
  <c r="J459" i="3"/>
  <c r="H338" i="2" l="1"/>
  <c r="I338" i="2" s="1"/>
  <c r="J338" i="2" s="1"/>
  <c r="J452" i="3"/>
  <c r="H337" i="2" s="1"/>
  <c r="I411" i="3" l="1"/>
  <c r="J411" i="3" s="1"/>
  <c r="I337" i="2"/>
  <c r="J337" i="2" s="1"/>
  <c r="I389" i="3"/>
  <c r="J389" i="3" s="1"/>
  <c r="I380" i="3" l="1"/>
  <c r="J380" i="3" s="1"/>
  <c r="H267" i="2" s="1"/>
  <c r="I267" i="2" s="1"/>
  <c r="J267" i="2" s="1"/>
  <c r="H270" i="2"/>
  <c r="I270" i="2" s="1"/>
  <c r="J270" i="2" s="1"/>
  <c r="J404" i="3"/>
  <c r="H284" i="2" s="1"/>
  <c r="I284" i="2" s="1"/>
  <c r="J284" i="2" s="1"/>
  <c r="I273" i="2" s="1"/>
  <c r="D42" i="9" s="1"/>
  <c r="H305" i="2"/>
  <c r="I305" i="2" s="1"/>
  <c r="J305" i="2" s="1"/>
  <c r="I286" i="2" s="1"/>
  <c r="D43" i="9" s="1"/>
  <c r="J370" i="3"/>
  <c r="H252" i="2" s="1"/>
  <c r="I252" i="2" s="1"/>
  <c r="J252" i="2" s="1"/>
  <c r="D42" i="10" l="1"/>
  <c r="D43" i="10"/>
  <c r="I260" i="2"/>
  <c r="D41" i="9" s="1"/>
  <c r="I251" i="2"/>
  <c r="D39" i="9" s="1"/>
  <c r="J363" i="2"/>
  <c r="D39" i="10" l="1"/>
  <c r="D49" i="9"/>
  <c r="T43" i="10"/>
  <c r="R43" i="10"/>
  <c r="P43" i="10"/>
  <c r="N43" i="10"/>
  <c r="L43" i="10"/>
  <c r="J43" i="10"/>
  <c r="H43" i="10"/>
  <c r="V43" i="10"/>
  <c r="D41" i="10"/>
  <c r="H42" i="10"/>
  <c r="V42" i="10"/>
  <c r="T42" i="10"/>
  <c r="R42" i="10"/>
  <c r="P42" i="10"/>
  <c r="N42" i="10"/>
  <c r="L42" i="10"/>
  <c r="J42" i="10"/>
  <c r="J361" i="2"/>
  <c r="J362" i="2" s="1"/>
  <c r="E41" i="9" l="1"/>
  <c r="D47" i="9"/>
  <c r="D48" i="9" s="1"/>
  <c r="L41" i="10"/>
  <c r="J41" i="10"/>
  <c r="H41" i="10"/>
  <c r="V41" i="10"/>
  <c r="T41" i="10"/>
  <c r="R41" i="10"/>
  <c r="P41" i="10"/>
  <c r="N41" i="10"/>
  <c r="E23" i="9"/>
  <c r="E10" i="9"/>
  <c r="E35" i="9"/>
  <c r="E21" i="9"/>
  <c r="E46" i="9"/>
  <c r="E32" i="9"/>
  <c r="E40" i="9"/>
  <c r="E12" i="9"/>
  <c r="E37" i="9"/>
  <c r="E9" i="9"/>
  <c r="E34" i="9"/>
  <c r="E17" i="9"/>
  <c r="E28" i="9"/>
  <c r="E14" i="9"/>
  <c r="E11" i="9"/>
  <c r="E30" i="9"/>
  <c r="E27" i="9"/>
  <c r="E18" i="9"/>
  <c r="E15" i="9"/>
  <c r="E20" i="9"/>
  <c r="E7" i="9"/>
  <c r="E8" i="9"/>
  <c r="E38" i="9"/>
  <c r="E26" i="9"/>
  <c r="E31" i="9"/>
  <c r="E36" i="9"/>
  <c r="E19" i="9"/>
  <c r="E16" i="9"/>
  <c r="E13" i="9"/>
  <c r="E33" i="9"/>
  <c r="E29" i="9"/>
  <c r="E25" i="9"/>
  <c r="E24" i="9"/>
  <c r="E22" i="9"/>
  <c r="E45" i="9"/>
  <c r="E44" i="9"/>
  <c r="E42" i="9"/>
  <c r="E43" i="9"/>
  <c r="E39" i="9"/>
  <c r="T39" i="10"/>
  <c r="R39" i="10"/>
  <c r="P39" i="10"/>
  <c r="N39" i="10"/>
  <c r="L39" i="10"/>
  <c r="J39" i="10"/>
  <c r="H39" i="10"/>
  <c r="V39" i="10"/>
  <c r="D49" i="10"/>
  <c r="D47" i="10" s="1"/>
  <c r="D48" i="10" s="1"/>
  <c r="E41" i="10" s="1"/>
  <c r="J48" i="10" l="1"/>
  <c r="I48" i="10" s="1"/>
  <c r="L48" i="10"/>
  <c r="K48" i="10" s="1"/>
  <c r="N48" i="10"/>
  <c r="M48" i="10" s="1"/>
  <c r="P48" i="10"/>
  <c r="O48" i="10" s="1"/>
  <c r="E35" i="10"/>
  <c r="E31" i="10"/>
  <c r="E26" i="10"/>
  <c r="E18" i="10"/>
  <c r="E14" i="10"/>
  <c r="E9" i="10"/>
  <c r="E46" i="10"/>
  <c r="E38" i="10"/>
  <c r="E34" i="10"/>
  <c r="E21" i="10"/>
  <c r="E17" i="10"/>
  <c r="E13" i="10"/>
  <c r="E8" i="10"/>
  <c r="E37" i="10"/>
  <c r="E33" i="10"/>
  <c r="E28" i="10"/>
  <c r="E20" i="10"/>
  <c r="E16" i="10"/>
  <c r="E12" i="10"/>
  <c r="E7" i="10"/>
  <c r="E40" i="10"/>
  <c r="E36" i="10"/>
  <c r="E32" i="10"/>
  <c r="E27" i="10"/>
  <c r="E23" i="10"/>
  <c r="E19" i="10"/>
  <c r="E15" i="10"/>
  <c r="E10" i="10"/>
  <c r="E29" i="10"/>
  <c r="E25" i="10"/>
  <c r="E24" i="10"/>
  <c r="E22" i="10"/>
  <c r="E44" i="10"/>
  <c r="E45" i="10"/>
  <c r="E42" i="10"/>
  <c r="E43" i="10"/>
  <c r="R48" i="10"/>
  <c r="Q48" i="10" s="1"/>
  <c r="E39" i="10"/>
  <c r="V48" i="10"/>
  <c r="U48" i="10" s="1"/>
  <c r="E49" i="9"/>
  <c r="T48" i="10"/>
  <c r="S48" i="10" s="1"/>
  <c r="H48" i="10"/>
  <c r="E49" i="10" l="1"/>
  <c r="G48" i="10"/>
  <c r="G49" i="10" s="1"/>
  <c r="I49" i="10" s="1"/>
  <c r="K49" i="10" s="1"/>
  <c r="M49" i="10" s="1"/>
  <c r="O49" i="10" s="1"/>
  <c r="Q49" i="10" s="1"/>
  <c r="S49" i="10" s="1"/>
  <c r="U49" i="10" s="1"/>
  <c r="H49" i="10"/>
  <c r="J49" i="10" s="1"/>
  <c r="L49" i="10" s="1"/>
  <c r="N49" i="10" s="1"/>
  <c r="P49" i="10" s="1"/>
  <c r="R49" i="10" s="1"/>
  <c r="T49" i="10" s="1"/>
  <c r="V49" i="10" s="1"/>
</calcChain>
</file>

<file path=xl/sharedStrings.xml><?xml version="1.0" encoding="utf-8"?>
<sst xmlns="http://schemas.openxmlformats.org/spreadsheetml/2006/main" count="8291" uniqueCount="2167">
  <si>
    <t>Obra</t>
  </si>
  <si>
    <t>IGREJA N.S. GUIA - ATUAL</t>
  </si>
  <si>
    <t>Código</t>
  </si>
  <si>
    <t>Banco</t>
  </si>
  <si>
    <t>Descrição</t>
  </si>
  <si>
    <t>Quant.</t>
  </si>
  <si>
    <t>Valor Unit</t>
  </si>
  <si>
    <t>Total</t>
  </si>
  <si>
    <t xml:space="preserve"> 1 </t>
  </si>
  <si>
    <t>ADMINISTRAÇÃO LOCAL</t>
  </si>
  <si>
    <t xml:space="preserve"> 1.1 </t>
  </si>
  <si>
    <t xml:space="preserve"> SPS COMP 1703 </t>
  </si>
  <si>
    <t>ADMINISTRAÇÃO LOCAL - PADRÃO TCU</t>
  </si>
  <si>
    <t>UNID</t>
  </si>
  <si>
    <t xml:space="preserve"> 2 </t>
  </si>
  <si>
    <t>SERVIÇOS PRELIMINARES E CANTEIRO DE OBRAS</t>
  </si>
  <si>
    <t xml:space="preserve"> 2.1 </t>
  </si>
  <si>
    <t xml:space="preserve"> 98459 </t>
  </si>
  <si>
    <t>SINAPI</t>
  </si>
  <si>
    <t>TAPUME COM TELHA METÁLICA. AF_05/2018</t>
  </si>
  <si>
    <t xml:space="preserve"> 2.2 </t>
  </si>
  <si>
    <t xml:space="preserve"> 74209/001 </t>
  </si>
  <si>
    <t>PLACA DE OBRA EM CHAPA DE ACO GALVANIZADO</t>
  </si>
  <si>
    <t xml:space="preserve"> 2.3 </t>
  </si>
  <si>
    <t xml:space="preserve"> 93207 </t>
  </si>
  <si>
    <t>EXECUÇÃO DE ESCRITÓRIO EM CANTEIRO DE OBRA EM CHAPA DE MADEIRA COMPENSADA, NÃO INCLUSO MOBILIÁRIO E EQUIPAMENTOS. AF_02/2016</t>
  </si>
  <si>
    <t xml:space="preserve"> 2.4 </t>
  </si>
  <si>
    <t xml:space="preserve"> 74022/030 </t>
  </si>
  <si>
    <t>ENSAIO DE RESISTENCIA A COMPRESSAO SIMPLES - CONCRETO</t>
  </si>
  <si>
    <t>UN</t>
  </si>
  <si>
    <t xml:space="preserve"> 2.5 </t>
  </si>
  <si>
    <t xml:space="preserve"> 5680 </t>
  </si>
  <si>
    <t>RETROESCAVADEIRA SOBRE RODAS COM CARREGADEIRA, TRAÇÃO 4X2, POTÊNCIA LÍQ. 79 HP, CAÇAMBA CARREG. CAP. MÍN. 1 M3, CAÇAMBA RETRO CAP. 0,20 M3, PESO OPERACIONAL MÍN. 6.570 KG, PROFUNDIDADE ESCAVAÇÃO MÁX. 4,37 M - CHP DIURNO. AF_06/2014</t>
  </si>
  <si>
    <t>CHP</t>
  </si>
  <si>
    <t xml:space="preserve"> 2.6 </t>
  </si>
  <si>
    <t xml:space="preserve"> SPS CPU 06 </t>
  </si>
  <si>
    <t>GUINDASTE HIDRÁULICO AUTOPROPELIDO, COM LANÇA TELESCÓPICA - TIPO MUNCK</t>
  </si>
  <si>
    <t>H</t>
  </si>
  <si>
    <t xml:space="preserve"> 3 </t>
  </si>
  <si>
    <t>DEMOLIÇÕES E RETIRADAS</t>
  </si>
  <si>
    <t xml:space="preserve"> 3.1 </t>
  </si>
  <si>
    <t xml:space="preserve"> 3.2 </t>
  </si>
  <si>
    <t>DEMOLIÇÃO DE CALÇADA, DE FORMA MECANIZADA, SEM REAPROVEITAMENTO.</t>
  </si>
  <si>
    <t xml:space="preserve"> 3.3 </t>
  </si>
  <si>
    <t xml:space="preserve"> 95875 </t>
  </si>
  <si>
    <t>TRANSPORTE COM CAMINHÃO BASCULANTE DE 10 M³, EM VIA URBANA PAVIMENTADA, DMT ATÉ 30 KM (UNIDADE: M3XKM). AF_07/2020</t>
  </si>
  <si>
    <t>M3XKM</t>
  </si>
  <si>
    <t xml:space="preserve"> 3.4 </t>
  </si>
  <si>
    <t xml:space="preserve"> 98534 </t>
  </si>
  <si>
    <t>PODA EM ALTURA DE ÁRVORE COM DIÂMETRO DE TRONCO MAIOR OU IGUAL A 0,40 M E MENOR QUE 0,60 M.AF_05/2018</t>
  </si>
  <si>
    <t xml:space="preserve"> 4 </t>
  </si>
  <si>
    <t>TERRAPLENAGEM</t>
  </si>
  <si>
    <t xml:space="preserve"> 4.1 </t>
  </si>
  <si>
    <t xml:space="preserve"> 98525 </t>
  </si>
  <si>
    <t>LIMPEZA MECANIZADA DE CAMADA VEGETAL, VEGETAÇÃO E PEQUENAS ÁRVORES (DIÂMETRO DE TRONCO MENOR QUE 0,20 M), COM TRATOR DE ESTEIRAS.AF_05/2018</t>
  </si>
  <si>
    <t xml:space="preserve"> 4.2 </t>
  </si>
  <si>
    <t xml:space="preserve"> 100576 </t>
  </si>
  <si>
    <t>REGULARIZAÇÃO E COMPACTAÇÃO DE SUBLEITO DE SOLO  PREDOMINANTEMENTE ARGILOSO. AF_11/2019</t>
  </si>
  <si>
    <t xml:space="preserve"> 4.3 </t>
  </si>
  <si>
    <t xml:space="preserve"> 97083 </t>
  </si>
  <si>
    <t>COMPACTAÇÃO MECÂNICA DE SOLO PARA EXECUÇÃO DE RADIER, PISO DE CONCRETO OU LAJE SOBRE SOLO, COM COMPACTADOR DE SOLOS A PERCUSSÃO. AF_09/2021</t>
  </si>
  <si>
    <t xml:space="preserve"> 4.4 </t>
  </si>
  <si>
    <t xml:space="preserve"> 96385 </t>
  </si>
  <si>
    <t>EXECUÇÃO E COMPACTAÇÃO DE ATERRO COM SOLO PREDOMINANTEMENTE ARGILOSO - EXCLUSIVE SOLO, ESCAVAÇÃO, CARGA E TRANSPORTE. AF_11/2019</t>
  </si>
  <si>
    <t xml:space="preserve"> 5 </t>
  </si>
  <si>
    <t>REFORMA DO SALÃO PAROQUIAL</t>
  </si>
  <si>
    <t xml:space="preserve"> 5.1 </t>
  </si>
  <si>
    <t>INFRAESTRUTURA E FUNDAÇÃO</t>
  </si>
  <si>
    <t xml:space="preserve"> 5.1.1 </t>
  </si>
  <si>
    <t xml:space="preserve"> 99059 </t>
  </si>
  <si>
    <t>LOCACAO CONVENCIONAL DE OBRA, UTILIZANDO GABARITO DE TÁBUAS CORRIDAS PONTALETADAS A CADA 2,00M -  2 UTILIZAÇÕES. AF_10/2018</t>
  </si>
  <si>
    <t>M</t>
  </si>
  <si>
    <t xml:space="preserve"> 5.1.2 </t>
  </si>
  <si>
    <t xml:space="preserve"> 92455 </t>
  </si>
  <si>
    <t>MONTAGEM E DESMONTAGEM DE FÔRMA DE VIGA, ESCORAMENTO COM GARFO DE MADEIRA, PÉ-DIREITO SIMPLES, EM CHAPA DE MADEIRA RESINADA, 4 UTILIZAÇÕES. AF_09/2020</t>
  </si>
  <si>
    <t xml:space="preserve"> 5.1.3 </t>
  </si>
  <si>
    <t xml:space="preserve"> 92521 </t>
  </si>
  <si>
    <t>MONTAGEM E DESMONTAGEM DE FÔRMA DE LAJE MACIÇA COM ÁREA MÉDIA MENOR OU IGUAL A 20 M², PÉ-DIREITO SIMPLES, EM CHAPA DE MADEIRA COMPENSADA RESINADA, 8 UTILIZAÇÕES. AF_12/2015</t>
  </si>
  <si>
    <t xml:space="preserve"> 5.1.4 </t>
  </si>
  <si>
    <t xml:space="preserve"> 92263 </t>
  </si>
  <si>
    <t>FABRICAÇÃO DE FÔRMA PARA PILARES E ESTRUTURAS SIMILARES, EM CHAPA DE MADEIRA COMPENSADA RESINADA, E = 17 MM. AF_09/2020</t>
  </si>
  <si>
    <t xml:space="preserve"> 5.1.5 </t>
  </si>
  <si>
    <t xml:space="preserve"> 93382 </t>
  </si>
  <si>
    <t>REATERRO MANUAL DE VALAS COM COMPACTAÇÃO MECANIZADA. AF_04/2016</t>
  </si>
  <si>
    <t xml:space="preserve"> 5.1.6 </t>
  </si>
  <si>
    <t xml:space="preserve"> COMP. INFRA 01 </t>
  </si>
  <si>
    <t>CONCRETAGEM DE SAPATAS, FCK 25 MPA, COM USO DE BOMBA - LANÇAMENTO, ADENSAMENTO E ACABAMENTO.</t>
  </si>
  <si>
    <t xml:space="preserve"> 5.2 </t>
  </si>
  <si>
    <t>PILARES</t>
  </si>
  <si>
    <t xml:space="preserve"> 5.2.1 </t>
  </si>
  <si>
    <t xml:space="preserve"> 103675 </t>
  </si>
  <si>
    <t>CONCRETAGEM DE VIGAS E LAJES, FCK=25 MPA, PARA LAJES MACIÇAS OU NERVURADAS COM USO DE BOMBA - LANÇAMENTO, ADENSAMENTO E ACABAMENTO. AF_02/2022_PS</t>
  </si>
  <si>
    <t xml:space="preserve"> 5.2.2 </t>
  </si>
  <si>
    <t xml:space="preserve"> 92759 </t>
  </si>
  <si>
    <t>ARMAÇÃO DE PILAR OU VIGA DE ESTRUTURA CONVENCIONAL DE CONCRETO ARMADO UTILIZANDO AÇO CA-60 DE 5,0 MM - MONTAGEM. AF_06/2022</t>
  </si>
  <si>
    <t>KG</t>
  </si>
  <si>
    <t xml:space="preserve"> 5.2.3 </t>
  </si>
  <si>
    <t xml:space="preserve"> 92762 </t>
  </si>
  <si>
    <t>ARMAÇÃO DE PILAR OU VIGA DE ESTRUTURA CONVENCIONAL DE CONCRETO ARMADO UTILIZANDO AÇO CA-50 DE 10,0 MM - MONTAGEM. AF_06/2022</t>
  </si>
  <si>
    <t xml:space="preserve"> 5.3 </t>
  </si>
  <si>
    <t>VIGAS</t>
  </si>
  <si>
    <t xml:space="preserve"> 5.3.1 </t>
  </si>
  <si>
    <t xml:space="preserve"> 5.3.2 </t>
  </si>
  <si>
    <t xml:space="preserve"> 5.3.3 </t>
  </si>
  <si>
    <t xml:space="preserve"> 92761 </t>
  </si>
  <si>
    <t>ARMAÇÃO DE PILAR OU VIGA DE ESTRUTURA CONVENCIONAL DE CONCRETO ARMADO UTILIZANDO AÇO CA-50 DE 8,0 MM - MONTAGEM. AF_06/2022</t>
  </si>
  <si>
    <t xml:space="preserve"> 5.3.4 </t>
  </si>
  <si>
    <t xml:space="preserve"> 5.3.5 </t>
  </si>
  <si>
    <t xml:space="preserve"> 92763 </t>
  </si>
  <si>
    <t>ARMAÇÃO DE PILAR OU VIGA DE ESTRUTURA CONVENCIONAL DE CONCRETO ARMADO UTILIZANDO AÇO CA-50 DE 12,5 MM - MONTAGEM. AF_06/2022</t>
  </si>
  <si>
    <t xml:space="preserve"> 5.4 </t>
  </si>
  <si>
    <t>VIGAS, LAJES E PLATIBANDAS</t>
  </si>
  <si>
    <t xml:space="preserve"> 5.4.1 </t>
  </si>
  <si>
    <t xml:space="preserve"> 101792 </t>
  </si>
  <si>
    <t>ESCORAMENTO DE FÔRMAS DE LAJE EM MADEIRA NÃO APARELHADA, PÉ-DIREITO SIMPLES, INCLUSO TRAVAMENTO, 4 UTILIZAÇÕES. AF_09/2020</t>
  </si>
  <si>
    <t xml:space="preserve"> 5.4.2 </t>
  </si>
  <si>
    <t xml:space="preserve"> 92769 </t>
  </si>
  <si>
    <t>ARMAÇÃO DE LAJE DE ESTRUTURA CONVENCIONAL DE CONCRETO ARMADO UTILIZANDO AÇO CA-50 DE 6,3 MM - MONTAGEM. AF_06/2022</t>
  </si>
  <si>
    <t xml:space="preserve"> 5.4.3 </t>
  </si>
  <si>
    <t xml:space="preserve"> 92267 </t>
  </si>
  <si>
    <t>FABRICAÇÃO DE FÔRMA PARA LAJES, EM CHAPA DE MADEIRA COMPENSADA RESINADA, E = 17 MM. AF_09/2020</t>
  </si>
  <si>
    <t xml:space="preserve"> 5.4.4 </t>
  </si>
  <si>
    <t xml:space="preserve"> 5.4.5 </t>
  </si>
  <si>
    <t xml:space="preserve"> 92770 </t>
  </si>
  <si>
    <t>ARMAÇÃO DE LAJE DE ESTRUTURA CONVENCIONAL DE CONCRETO ARMADO UTILIZANDO AÇO CA-50 DE 8,0 MM - MONTAGEM. AF_06/2022</t>
  </si>
  <si>
    <t xml:space="preserve"> 5.4.6 </t>
  </si>
  <si>
    <t xml:space="preserve"> 92771 </t>
  </si>
  <si>
    <t>ARMAÇÃO DE LAJE DE ESTRUTURA CONVENCIONAL DE CONCRETO ARMADO UTILIZANDO AÇO CA-50 DE 10,0 MM - MONTAGEM. AF_06/2022</t>
  </si>
  <si>
    <t xml:space="preserve"> 5.4.7 </t>
  </si>
  <si>
    <t xml:space="preserve"> 92526 </t>
  </si>
  <si>
    <t>MONTAGEM E DESMONTAGEM DE FÔRMA DE LAJE MACIÇA, PÉ-DIREITO SIMPLES, EM CHAPA DE MADEIRA COMPENSADA PLASTIFICADA, 10 UTILIZAÇÕES. AF_09/2020</t>
  </si>
  <si>
    <t xml:space="preserve"> 5.5 </t>
  </si>
  <si>
    <t>COBERTURA METÁLICA</t>
  </si>
  <si>
    <t xml:space="preserve"> 5.5.1 </t>
  </si>
  <si>
    <t xml:space="preserve"> 94216 </t>
  </si>
  <si>
    <t>TELHAMENTO COM TELHA METÁLICA TERMOACÚSTICA E = 30 MM, COM ATÉ 2 ÁGUAS, INCLUSO IÇAMENTO. AF_07/2019</t>
  </si>
  <si>
    <t xml:space="preserve"> 5.5.2 </t>
  </si>
  <si>
    <t xml:space="preserve"> 94227 </t>
  </si>
  <si>
    <t>CALHA EM CHAPA DE AÇO GALVANIZADO NÚMERO 24, DESENVOLVIMENTO DE 33 CM, INCLUSO TRANSPORTE VERTICAL. AF_07/2019</t>
  </si>
  <si>
    <t xml:space="preserve"> 5.5.3 </t>
  </si>
  <si>
    <t>PINGADEIRA EM CHAPA DE AÇO GALVANIZADO NÚMERO 24, CORTE DE 25 CM, INCLUSO TRANSPORTE VERTICAL. AF_07/2019</t>
  </si>
  <si>
    <t xml:space="preserve"> 5.5.4 </t>
  </si>
  <si>
    <t xml:space="preserve"> 104470 </t>
  </si>
  <si>
    <t>COMPOSIÇÃO PARAMÉTRICA PARA FORNECIMENTO E MONTAGEM DE ESTRUTURA METÁLICA PARA COBERTURA DE GALPÕES COM ESTRUTURA DE APOIO EM VIGAS. AF_11/2022</t>
  </si>
  <si>
    <t xml:space="preserve"> 5.5.5 </t>
  </si>
  <si>
    <t xml:space="preserve"> 95695 </t>
  </si>
  <si>
    <t>CURVA 90 GRAUS, PVC, SERIE R, ÁGUA PLUVIAL, DN 100 MM, JUNTA ELÁSTICA, FORNECIDO E INSTALADO EM CONDUTORES VERTICAIS DE ÁGUAS PLUVIAIS. AF_06/2022</t>
  </si>
  <si>
    <t xml:space="preserve"> 5.5.6 </t>
  </si>
  <si>
    <t xml:space="preserve"> 89669 </t>
  </si>
  <si>
    <t>LUVA SIMPLES, PVC, SERIE R, ÁGUA PLUVIAL, DN 100 MM, JUNTA ELÁSTICA, FORNECIDO E INSTALADO EM CONDUTORES VERTICAIS DE ÁGUAS PLUVIAIS. AF_06/2022</t>
  </si>
  <si>
    <t xml:space="preserve"> 5.6 </t>
  </si>
  <si>
    <t>PERGOLADO</t>
  </si>
  <si>
    <t xml:space="preserve"> 5.6.1 </t>
  </si>
  <si>
    <t xml:space="preserve"> SPS CPU 3925 </t>
  </si>
  <si>
    <t>PERGOLADO EM ESTRUTURA METÁLICA PINTADA EM TINTA ESMALTE, INCLUSO TRANSPORTE VERTICAL. Copia da SINAPI (92580)</t>
  </si>
  <si>
    <t xml:space="preserve"> 5.6.2 </t>
  </si>
  <si>
    <t xml:space="preserve"> 96527 </t>
  </si>
  <si>
    <t>ESCAVAÇÃO MANUAL DE VALA PARA VIGA BALDRAME (INCLUINDO ESCAVAÇÃO PARA COLOCAÇÃO DE FÔRMAS). AF_06/2017</t>
  </si>
  <si>
    <t xml:space="preserve"> 5.7 </t>
  </si>
  <si>
    <t>ALVENARIAS E DIVISÓRIAS</t>
  </si>
  <si>
    <t xml:space="preserve"> 5.7.1 </t>
  </si>
  <si>
    <t xml:space="preserve"> 87520 </t>
  </si>
  <si>
    <t>ALVENARIA DE VEDAÇÃO DE BLOCOS CERÂMICOS FURADOS NA HORIZONTAL DE 9X19X19CM (ESPESSURA 9CM) DE PAREDES COM ÁREA LÍQUIDA MAIOR OU IGUAL A 6M² COM VÃOS E ARGAMASSA DE ASSENTAMENTO COM PREPARO MANUAL. AF_06/2014</t>
  </si>
  <si>
    <t xml:space="preserve"> 5.7.2 </t>
  </si>
  <si>
    <t xml:space="preserve"> 93187 </t>
  </si>
  <si>
    <t>VERGA MOLDADA IN LOCO EM CONCRETO PARA JANELAS COM MAIS DE 1,5 M DE VÃO. AF_03/2016</t>
  </si>
  <si>
    <t xml:space="preserve"> 5.7.3 </t>
  </si>
  <si>
    <t xml:space="preserve"> 97082 </t>
  </si>
  <si>
    <t>ESCAVAÇÃO MANUAL DE VIGA DE BORDA PARA RADIER. AF_09/2021</t>
  </si>
  <si>
    <t xml:space="preserve"> 5.7.4 </t>
  </si>
  <si>
    <t xml:space="preserve"> 93188 </t>
  </si>
  <si>
    <t>VERGA MOLDADA IN LOCO EM CONCRETO PARA PORTAS COM ATÉ 1,5 M DE VÃO. AF_03/2016</t>
  </si>
  <si>
    <t xml:space="preserve"> 5.7.5 </t>
  </si>
  <si>
    <t xml:space="preserve"> 93200 </t>
  </si>
  <si>
    <t>FIXAÇÃO (ENCUNHAMENTO) DE ALVENARIA DE VEDAÇÃO COM ARGAMASSA APLICADA COM BISNAGA. AF_03/2016</t>
  </si>
  <si>
    <t xml:space="preserve"> 5.7.6 </t>
  </si>
  <si>
    <t xml:space="preserve"> 101161 </t>
  </si>
  <si>
    <t>ALVENARIA DE VEDAÇÃO COM ELEMENTO VAZADO DE CONCRETO (COBOGÓ) DE 7X50X50CM E ARGAMASSA DE ASSENTAMENTO COM PREPARO EM BETONEIRA. AF_05/2020</t>
  </si>
  <si>
    <t xml:space="preserve"> 5.7.7 </t>
  </si>
  <si>
    <t xml:space="preserve"> 98546 </t>
  </si>
  <si>
    <t>IMPERMEABILIZAÇÃO DE SUPERFÍCIE COM MANTA ASFÁLTICA, UMA CAMADA, INCLUSIVE APLICAÇÃO DE PRIMER ASFÁLTICO, E=3MM. AF_06/2018</t>
  </si>
  <si>
    <t xml:space="preserve"> 5.8 </t>
  </si>
  <si>
    <t>REVESTIMENTOS CERÂMICOS</t>
  </si>
  <si>
    <t xml:space="preserve"> 5.8.1 </t>
  </si>
  <si>
    <t xml:space="preserve"> 87620 </t>
  </si>
  <si>
    <t>CONTRAPISO EM ARGAMASSA TRAÇO 1:4 (CIMENTO E AREIA), PREPARO MECÂNICO COM BETONEIRA 400 L, APLICADO EM ÁREAS SECAS SOBRE LAJE, ADERIDO, ACABAMENTO NÃO REFORÇADO, ESPESSURA 2CM. AF_07/2021</t>
  </si>
  <si>
    <t xml:space="preserve"> 5.8.2 </t>
  </si>
  <si>
    <t xml:space="preserve"> 101732 </t>
  </si>
  <si>
    <t>PISO EM PEDRA ARDÓSIA ASSENTADO SOBRE ARGAMASSA 1:3 (CIMENTO E AREIA). AF_09/2020</t>
  </si>
  <si>
    <t xml:space="preserve"> 5.8.3 </t>
  </si>
  <si>
    <t xml:space="preserve"> 87263 </t>
  </si>
  <si>
    <t>REVESTIMENTO CERÂMICO PARA PISO COM PLACAS TIPO PORCELANATO DE DIMENSÕES 60X60 CM APLICADA EM AMBIENTES DE ÁREA MAIOR QUE 10 M². AF_02/2023_PE</t>
  </si>
  <si>
    <t xml:space="preserve"> 5.8.4 </t>
  </si>
  <si>
    <t xml:space="preserve"> COMP SPS 09012022 </t>
  </si>
  <si>
    <t>RODAPÉ PORCELANATO 60X60 COM 15 cm ALTURA ASSENT COM ARGAMASSA AC3 - INCLUSO REJUNTE</t>
  </si>
  <si>
    <t xml:space="preserve"> 5.8.5 </t>
  </si>
  <si>
    <t xml:space="preserve"> 98689 </t>
  </si>
  <si>
    <t>SOLEIRA EM GRANITO, LARGURA 15 CM, ESPESSURA 2,0 CM. AF_09/2020</t>
  </si>
  <si>
    <t xml:space="preserve"> 5.8.6 </t>
  </si>
  <si>
    <t xml:space="preserve"> 101965 </t>
  </si>
  <si>
    <t>PEITORIL LINEAR EM GRANITO OU MÁRMORE, L = 15CM, COMPRIMENTO DE ATÉ 2M, ASSENTADO COM ARGAMASSA 1:6 COM ADITIVO. AF_11/2020</t>
  </si>
  <si>
    <t xml:space="preserve"> 5.9 </t>
  </si>
  <si>
    <t>ESQUADRIAS</t>
  </si>
  <si>
    <t xml:space="preserve"> 5.9.1 </t>
  </si>
  <si>
    <t xml:space="preserve"> 91011 </t>
  </si>
  <si>
    <t>PORTA DE MADEIRA PARA VERNIZ, SEMI-OCA (LEVE OU MÉDIA), 80X210CM, ESPESSURA DE 3,5CM, INCLUSO DOBRADIÇAS - FORNECIMENTO E INSTALAÇÃO. AF_12/2019</t>
  </si>
  <si>
    <t xml:space="preserve"> 5.9.2 </t>
  </si>
  <si>
    <t xml:space="preserve"> 102235 </t>
  </si>
  <si>
    <t>DIVISÓRIA FIXA EM VIDRO TEMPERADO 10 MM, SEM ABERTURA. AF_01/2021_PS</t>
  </si>
  <si>
    <t xml:space="preserve"> 5.9.3 </t>
  </si>
  <si>
    <t>JANELA DE ALUMÍNIO DE CORRER, 2 FOLHAS, FIXAÇÃO COM ARGAMASSA,  VIDRO TEMPERADO 6MM - ANODIZAÇÃO PRETA</t>
  </si>
  <si>
    <t xml:space="preserve"> 5.9.4 </t>
  </si>
  <si>
    <t>PORTA DE CORRER EM VIDRO TEMPERADO 6mm COM ESTRUTURA ALUMÍNIO  DE ALUMÍNIO, INCLUSO FECHADURA E PUXADOR.</t>
  </si>
  <si>
    <t xml:space="preserve"> 5.9.5 </t>
  </si>
  <si>
    <t xml:space="preserve"> SPS CPU 139 </t>
  </si>
  <si>
    <t xml:space="preserve">PORTA DE MADEIRA, MACIÇA (PESADA OU SUPERPESADA), (2X90)X210CM, ESPESSURA DE 3,5CM, INCLUSO FECHADURA/ DOBRADIÇAS /PUXADOR - FORNECIMENTO, INSTALAÇÃO. </t>
  </si>
  <si>
    <t xml:space="preserve"> 5.9.6 </t>
  </si>
  <si>
    <t xml:space="preserve"> 91341 </t>
  </si>
  <si>
    <t>PORTA EM ALUMÍNIO DE ABRIR TIPO VENEZIANA COM GUARNIÇÃO, FIXAÇÃO COM PARAFUSOS - FORNECIMENTO E INSTALAÇÃO. AF_12/2019</t>
  </si>
  <si>
    <t xml:space="preserve"> 5.9.7 </t>
  </si>
  <si>
    <t xml:space="preserve"> 94569 </t>
  </si>
  <si>
    <t>JANELA DE ALUMÍNIO TIPO MAXIM-AR, COM VIDROS, BATENTE E FERRAGENS. EXCLUSIVE ALIZAR, ACABAMENTO E CONTRAMARCO. FORNECIMENTO E INSTALAÇÃO. AF_12/2019</t>
  </si>
  <si>
    <t xml:space="preserve"> 5.9.8 </t>
  </si>
  <si>
    <t xml:space="preserve"> 94573 </t>
  </si>
  <si>
    <t>JANELA DE ALUMÍNIO DE CORRER COM 4 FOLHAS PARA VIDROS, COM VIDROS, BATENTE, ACABAMENTO COM ACETATO OU BRILHANTE E FERRAGENS. EXCLUSIVE ALIZAR E CONTRAMARCO. FORNECIMENTO E INSTALAÇÃO. AF_12/2019</t>
  </si>
  <si>
    <t xml:space="preserve"> 5.10 </t>
  </si>
  <si>
    <t>INSTALAÇÕES HIDROSANITÁRIAS</t>
  </si>
  <si>
    <t xml:space="preserve"> 5.10.1 </t>
  </si>
  <si>
    <t xml:space="preserve"> 89402 </t>
  </si>
  <si>
    <t>TUBO, PVC, SOLDÁVEL, DN 25MM, INSTALADO EM RAMAL DE DISTRIBUIÇÃO DE ÁGUA - FORNECIMENTO E INSTALAÇÃO. AF_06/2022</t>
  </si>
  <si>
    <t xml:space="preserve"> 5.10.2 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</si>
  <si>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</si>
  <si>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</si>
  <si>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5.10.3 </t>
  </si>
  <si>
    <t xml:space="preserve"> 89617 </t>
  </si>
  <si>
    <t>TE, PVC, SOLDÁVEL, DN 25MM, INSTALADO EM PRUMADA DE ÁGUA - FORNECIMENTO E INSTALAÇÃO. AF_06/2022</t>
  </si>
  <si>
    <t xml:space="preserve"> 5.10.4 </t>
  </si>
  <si>
    <t xml:space="preserve"> 89382 </t>
  </si>
  <si>
    <t>UNIÃO, PVC, SOLDÁVEL, DN 25MM, INSTALADO EM RAMAL OU SUB-RAMAL DE ÁGUA - FORNECIMENTO E INSTALAÇÃO. AF_06/2022</t>
  </si>
  <si>
    <t xml:space="preserve"> 5.10.5 </t>
  </si>
  <si>
    <t xml:space="preserve"> 89364 </t>
  </si>
  <si>
    <t>CURVA 90 GRAUS, PVC, SOLDÁVEL, DN 25MM, INSTALADO EM RAMAL OU SUB-RAMAL DE ÁGUA - FORNECIMENTO E INSTALAÇÃO. AF_06/2022</t>
  </si>
  <si>
    <t xml:space="preserve"> 5.10.6 </t>
  </si>
  <si>
    <t xml:space="preserve"> 89436 </t>
  </si>
  <si>
    <t>ADAPTADOR CURTO COM BOLSA E ROSCA PARA REGISTRO, PVC, SOLDÁVEL, DN 32MM X 1 , INSTALADO EM RAMAL DE DISTRIBUIÇÃO DE ÁGUA - FORNECIMENTO E INSTALAÇÃO. AF_06/2022</t>
  </si>
  <si>
    <t xml:space="preserve"> 5.10.7 </t>
  </si>
  <si>
    <t xml:space="preserve"> 90373 </t>
  </si>
  <si>
    <t>JOELHO 90 GRAUS COM BUCHA DE LATÃO, PVC, SOLDÁVEL, DN 25MM, X 1/2  INSTALADO EM RAMAL OU SUB-RAMAL DE ÁGUA - FORNECIMENTO E INSTALAÇÃO. AF_06/2022</t>
  </si>
  <si>
    <t xml:space="preserve"> 5.10.8 </t>
  </si>
  <si>
    <t xml:space="preserve"> 86884 </t>
  </si>
  <si>
    <t>ENGATE FLEXÍVEL EM PLÁSTICO BRANCO, 1/2 X 30CM - FORNECIMENTO E INSTALAÇÃO. AF_01/2020</t>
  </si>
  <si>
    <t xml:space="preserve"> 5.10.9 </t>
  </si>
  <si>
    <t xml:space="preserve"> 89987 </t>
  </si>
  <si>
    <t>REGISTRO DE GAVETA BRUTO, LATÃO, ROSCÁVEL, 3/4", COM ACABAMENTO E CANOPLA CROMADOS - FORNECIMENTO E INSTALAÇÃO. AF_08/2021</t>
  </si>
  <si>
    <t xml:space="preserve"> 5.10.10 </t>
  </si>
  <si>
    <t xml:space="preserve"> 89424 </t>
  </si>
  <si>
    <t>LUVA, PVC, SOLDÁVEL, DN 25MM, INSTALADO EM RAMAL DE DISTRIBUIÇÃO DE ÁGUA - FORNECIMENTO E INSTALAÇÃO. AF_06/2022</t>
  </si>
  <si>
    <t xml:space="preserve"> 5.10.11 </t>
  </si>
  <si>
    <t xml:space="preserve"> 86886 </t>
  </si>
  <si>
    <t>ENGATE FLEXÍVEL EM INOX, 1/2  X 30CM - FORNECIMENTO E INSTALAÇÃO. AF_01/2020</t>
  </si>
  <si>
    <t xml:space="preserve"> 5.10.12 </t>
  </si>
  <si>
    <t xml:space="preserve"> 102619 </t>
  </si>
  <si>
    <t>CAIXA D´ÁGUA EM POLIÉSTER REFORÇADO COM FIBRA DE VIDRO, 10000 LITROS - FORNECIMENTO E INSTALAÇÃO. AF_06/2021</t>
  </si>
  <si>
    <t xml:space="preserve"> 5.10.13 </t>
  </si>
  <si>
    <t xml:space="preserve"> 89401 </t>
  </si>
  <si>
    <t>TUBO, PVC, SOLDÁVEL, DN 20MM, INSTALADO EM RAMAL DE DISTRIBUIÇÃO DE ÁGUA - FORNECIMENTO E INSTALAÇÃO. AF_06/2022</t>
  </si>
  <si>
    <t xml:space="preserve"> 5.10.14 </t>
  </si>
  <si>
    <t xml:space="preserve"> 5.10.15 </t>
  </si>
  <si>
    <t xml:space="preserve"> 89403 </t>
  </si>
  <si>
    <t>TUBO, PVC, SOLDÁVEL, DN 32MM, INSTALADO EM RAMAL DE DISTRIBUIÇÃO DE ÁGUA - FORNECIMENTO E INSTALAÇÃO. AF_06/2022</t>
  </si>
  <si>
    <t xml:space="preserve"> 5.10.16 </t>
  </si>
  <si>
    <t xml:space="preserve"> 103979 </t>
  </si>
  <si>
    <t>TUBO, PVC, SOLDÁVEL, DN 50MM, INSTALADO EM RAMAL DE DISTRIBUIÇÃO DE ÁGUA - FORNECIMENTO E INSTALAÇÃO. AF_06/2022</t>
  </si>
  <si>
    <t xml:space="preserve"> 5.10.17 </t>
  </si>
  <si>
    <t xml:space="preserve"> 101808 </t>
  </si>
  <si>
    <t>CAIXA ENTERRADA DISTRIBUIDORA DE VAZÃO (SUMIDOUROS MÚLTIPLOS), RETANGULAR, EM CONCRETO PRÉ-MOLDADO, DIMENSÕES INTERNAS: 0,60 X 0,60 X H=0,50 M. AF_12/2020</t>
  </si>
  <si>
    <t xml:space="preserve"> 5.10.18 </t>
  </si>
  <si>
    <t xml:space="preserve"> 93358 </t>
  </si>
  <si>
    <t>ESCAVAÇÃO MANUAL DE VALA COM PROFUNDIDADE MENOR OU IGUAL A 1,30 M. AF_02/2021</t>
  </si>
  <si>
    <t xml:space="preserve"> 5.10.19 </t>
  </si>
  <si>
    <t xml:space="preserve"> 5.10.20 </t>
  </si>
  <si>
    <t xml:space="preserve"> 104329 </t>
  </si>
  <si>
    <t>CAIXA SIFONADA, COM GRELHA REDONDA, PVC, DN 150 X 150 X 50 MM, JUNTA SOLDÁVEL, FORNECIDA E INSTALADA EM RAMAL DE DESCARGA OU EM RAMAL DE ESGOTO SANITÁRIO. AF_08/2022</t>
  </si>
  <si>
    <t xml:space="preserve"> 5.10.21 </t>
  </si>
  <si>
    <t xml:space="preserve"> 86882 </t>
  </si>
  <si>
    <t>SIFÃO DO TIPO GARRAFA/COPO EM PVC 1.1/4  X 1.1/2 - FORNECIMENTO E INSTALAÇÃO. AF_01/2020</t>
  </si>
  <si>
    <t xml:space="preserve"> 5.10.22 </t>
  </si>
  <si>
    <t xml:space="preserve"> 86877 </t>
  </si>
  <si>
    <t>VÁLVULA EM METAL CROMADO 1.1/2 X 1.1/2 PARA TANQUE OU LAVATÓRIO, COM OU SEM LADRÃO - FORNECIMENTO E INSTALAÇÃO. AF_01/2020</t>
  </si>
  <si>
    <t xml:space="preserve"> 5.10.23 </t>
  </si>
  <si>
    <t xml:space="preserve"> 104063 </t>
  </si>
  <si>
    <t>CURVA LONGA, 45 GRAUS, PVC OCRE, JUNTA ELÁSTICA, DN 100 MM, PARA COLETOR PREDIAL DE ESGOTO. AF_06/2022</t>
  </si>
  <si>
    <t xml:space="preserve"> 5.10.24 </t>
  </si>
  <si>
    <t xml:space="preserve"> 89726 </t>
  </si>
  <si>
    <t>JOELHO 45 GRAUS, PVC, SERIE NORMAL, ESGOTO PREDIAL, DN 40 MM, JUNTA SOLDÁVEL, FORNECIDO E INSTALADO EM RAMAL DE DESCARGA OU RAMAL DE ESGOTO SANITÁRIO. AF_08/2022</t>
  </si>
  <si>
    <t xml:space="preserve"> 5.10.25 </t>
  </si>
  <si>
    <t xml:space="preserve"> 89724 </t>
  </si>
  <si>
    <t>JOELHO 90 GRAUS, PVC, SERIE NORMAL, ESGOTO PREDIAL, DN 40 MM, JUNTA SOLDÁVEL, FORNECIDO E INSTALADO EM RAMAL DE DESCARGA OU RAMAL DE ESGOTO SANITÁRIO. AF_08/2022</t>
  </si>
  <si>
    <t xml:space="preserve"> 5.10.26 </t>
  </si>
  <si>
    <t xml:space="preserve"> 104345 </t>
  </si>
  <si>
    <t>JUNÇÃO DE REDUÇÃO INVERTIDA, PVC, SÉRIE NORMAL, ESGOTO PREDIAL, DN 100 X 50 MM, JUNTA ELÁSTICA, FORNECIDO E INSTALADO EM RAMAL DE DESCARGA OU RAMAL DE ESGOTO SANITÁRIO. AF_08/2022</t>
  </si>
  <si>
    <t xml:space="preserve"> 5.10.27 </t>
  </si>
  <si>
    <t xml:space="preserve"> 89797 </t>
  </si>
  <si>
    <t>JUNÇÃO SIMPLES, PVC, SERIE NORMAL, ESGOTO PREDIAL, DN 100 X 100 MM, JUNTA ELÁSTICA, FORNECIDO E INSTALADO EM RAMAL DE DESCARGA OU RAMAL DE ESGOTO SANITÁRIO. AF_08/2022</t>
  </si>
  <si>
    <t xml:space="preserve"> 5.10.28 </t>
  </si>
  <si>
    <t xml:space="preserve"> 89778 </t>
  </si>
  <si>
    <t>LUVA SIMPLES, PVC, SERIE NORMAL, ESGOTO PREDIAL, DN 100 MM, JUNTA ELÁSTICA, FORNECIDO E INSTALADO EM RAMAL DE DESCARGA OU RAMAL DE ESGOTO SANITÁRIO. AF_08/2022</t>
  </si>
  <si>
    <t xml:space="preserve"> 5.10.29 </t>
  </si>
  <si>
    <t xml:space="preserve"> 89753 </t>
  </si>
  <si>
    <t>LUVA SIMPLES, PVC, SERIE NORMAL, ESGOTO PREDIAL, DN 50 MM, JUNTA ELÁSTICA, FORNECIDO E INSTALADO EM RAMAL DE DESCARGA OU RAMAL DE ESGOTO SANITÁRIO. AF_08/2022</t>
  </si>
  <si>
    <t xml:space="preserve"> 5.10.30 </t>
  </si>
  <si>
    <t xml:space="preserve"> 89714 </t>
  </si>
  <si>
    <t>TUBO PVC, SERIE NORMAL, ESGOTO PREDIAL, DN 100 MM, FORNECIDO E INSTALADO EM RAMAL DE DESCARGA OU RAMAL DE ESGOTO SANITÁRIO. AF_08/2022</t>
  </si>
  <si>
    <t xml:space="preserve"> 5.10.31 </t>
  </si>
  <si>
    <t xml:space="preserve"> 89712 </t>
  </si>
  <si>
    <t>TUBO PVC, SERIE NORMAL, ESGOTO PREDIAL, DN 50 MM, FORNECIDO E INSTALADO EM RAMAL DE DESCARGA OU RAMAL DE ESGOTO SANITÁRIO. AF_08/2022</t>
  </si>
  <si>
    <t xml:space="preserve"> 5.10.32 </t>
  </si>
  <si>
    <t xml:space="preserve"> SPS CPU 3926 </t>
  </si>
  <si>
    <t xml:space="preserve"> 5.10.33 </t>
  </si>
  <si>
    <t xml:space="preserve"> 5.10.34 </t>
  </si>
  <si>
    <t xml:space="preserve"> 5.11 </t>
  </si>
  <si>
    <t>INSTALAÇÕES PREVENÇÃO E COMBATE A INCENDIO</t>
  </si>
  <si>
    <t xml:space="preserve"> 5.11.1 </t>
  </si>
  <si>
    <t xml:space="preserve"> 5.11.2 </t>
  </si>
  <si>
    <t xml:space="preserve"> 92902 </t>
  </si>
  <si>
    <t>UNIÃO, EM FERRO GALVANIZADO, CONEXÃO ROSQUEADA, DN 65 (2 1/2"), INSTALADO EM REDE DE ALIMENTAÇÃO PARA SPRINKLER - FORNECIMENTO E INSTALAÇÃO. AF_10/2020</t>
  </si>
  <si>
    <t xml:space="preserve"> 5.11.3 </t>
  </si>
  <si>
    <t xml:space="preserve"> 99624 </t>
  </si>
  <si>
    <t>VÁLVULA DE RETENÇÃO HORIZONTAL, DE BRONZE, ROSCÁVEL, 2 1/2" - FORNECIMENTO E INSTALAÇÃO. AF_08/2021</t>
  </si>
  <si>
    <t xml:space="preserve"> 5.11.4 </t>
  </si>
  <si>
    <t xml:space="preserve"> 94499 </t>
  </si>
  <si>
    <t>REGISTRO DE GAVETA BRUTO, LATÃO, ROSCÁVEL, 2 1/2" - FORNECIMENTO E INSTALAÇÃO. AF_08/2021</t>
  </si>
  <si>
    <t xml:space="preserve"> 5.11.5 </t>
  </si>
  <si>
    <t xml:space="preserve"> 92642 </t>
  </si>
  <si>
    <t>TÊ, EM FERRO GALVANIZADO, CONEXÃO ROSQUEADA, DN 65 (2 1/2"), INSTALADO EM REDE DE ALIMENTAÇÃO PARA HIDRANTE - FORNECIMENTO E INSTALAÇÃO. AF_10/2020</t>
  </si>
  <si>
    <t xml:space="preserve"> 5.11.6 </t>
  </si>
  <si>
    <t xml:space="preserve"> 92910 </t>
  </si>
  <si>
    <t>LUVA DE REDUÇÃO, EM FERRO GALVANIZADO, 2 1/2" X 1 1/2", CONEXÃO ROSQUEADA, INSTALADO EM PRUMADAS - FORNECIMENTO E INSTALAÇÃO. AF_10/2020</t>
  </si>
  <si>
    <t xml:space="preserve"> 5.11.7 </t>
  </si>
  <si>
    <t xml:space="preserve"> 92678 </t>
  </si>
  <si>
    <t>JOELHO 90 GRAUS, EM FERRO GALVANIZADO, CONEXÃO ROSQUEADA, DN 65 (2 1/2"), INSTALADO EM REDE DE ALIMENTAÇÃO PARA SPRINKLER - FORNECIMENTO E INSTALAÇÃO. AF_10/2020</t>
  </si>
  <si>
    <t xml:space="preserve"> 5.11.8 </t>
  </si>
  <si>
    <t xml:space="preserve"> 92677 </t>
  </si>
  <si>
    <t>JOELHO 45 GRAUS, EM FERRO GALVANIZADO, CONEXÃO ROSQUEADA, DN 65 (2 1/2"), INSTALADO EM REDE DE ALIMENTAÇÃO PARA SPRINKLER - FORNECIMENTO E INSTALAÇÃO. AF_10/2020</t>
  </si>
  <si>
    <t xml:space="preserve"> 5.11.9 </t>
  </si>
  <si>
    <t xml:space="preserve"> 101912 </t>
  </si>
  <si>
    <t>ABRIGO PARA HIDRANTE, 75X45X17CM, COM REGISTRO GLOBO ANGULAR 45 GRAUS 2 1/2", ADAPTADOR STORZ 2 1/2", MANGUEIRA DE INCÊNDIO 15M 2 1/2" E ESGUICHO EM LATÃO 2 1/2" - FORNECIMENTO E INSTALAÇÃO. AF_10/2020</t>
  </si>
  <si>
    <t xml:space="preserve"> 5.11.10 </t>
  </si>
  <si>
    <t xml:space="preserve"> 5.11.11 </t>
  </si>
  <si>
    <t xml:space="preserve"> 5.11.12 </t>
  </si>
  <si>
    <t xml:space="preserve"> 5.11.13 </t>
  </si>
  <si>
    <t xml:space="preserve"> 92868 </t>
  </si>
  <si>
    <t>CAIXA RETANGULAR 4" X 2" MÉDIA (1,30 M DO PISO), METÁLICA, INSTALADA EM PAREDE - FORNECIMENTO E INSTALAÇÃO. AF_03/2023</t>
  </si>
  <si>
    <t xml:space="preserve"> 5.11.14 </t>
  </si>
  <si>
    <t xml:space="preserve"> 5.11.15 </t>
  </si>
  <si>
    <t xml:space="preserve"> 5.11.16 </t>
  </si>
  <si>
    <t xml:space="preserve"> 92701 </t>
  </si>
  <si>
    <t>JOELHO 90 GRAUS, EM FERRO GALVANIZADO, CONEXÃO ROSQUEADA, DN 20 (3/4"), INSTALADO EM RAMAIS E SUB-RAMAIS DE GÁS - FORNECIMENTO E INSTALAÇÃO. AF_10/2020</t>
  </si>
  <si>
    <t xml:space="preserve"> 5.11.17 </t>
  </si>
  <si>
    <t xml:space="preserve"> 92695 </t>
  </si>
  <si>
    <t>LUVA, EM FERRO GALVANIZADO, CONEXÃO ROSQUEADA, DN 20 (3/4"), INSTALADO EM RAMAIS E SUB-RAMAIS DE GÁS - FORNECIMENTO E INSTALAÇÃO. AF_10/2020</t>
  </si>
  <si>
    <t xml:space="preserve"> 5.11.18 </t>
  </si>
  <si>
    <t xml:space="preserve"> 92687 </t>
  </si>
  <si>
    <t>TUBO DE AÇO GALVANIZADO COM COSTURA, CLASSE MÉDIA, CONEXÃO ROSQUEADA, DN 15 (1/2"), INSTALADO EM RAMAIS E SUB-RAMAIS DE GÁS - FORNECIMENTO E INSTALAÇÃO. AF_10/2020</t>
  </si>
  <si>
    <t xml:space="preserve"> 5.11.19 </t>
  </si>
  <si>
    <t xml:space="preserve"> 92688 </t>
  </si>
  <si>
    <t>TUBO DE AÇO GALVANIZADO COM COSTURA, CLASSE MÉDIA, CONEXÃO ROSQUEADA, DN 20 (3/4"), INSTALADO EM RAMAIS E SUB-RAMAIS DE GÁS - FORNECIMENTO E INSTALAÇÃO. AF_10/2020</t>
  </si>
  <si>
    <t xml:space="preserve"> 5.11.20 </t>
  </si>
  <si>
    <t xml:space="preserve"> 92336 </t>
  </si>
  <si>
    <t>TUBO DE AÇO GALVANIZADO COM COSTURA, CLASSE MÉDIA, CONEXÃO RANHURADA, DN 65 (2 1/2"), INSTALADO EM PRUMADAS - FORNECIMENTO E INSTALAÇÃO. AF_10/2020</t>
  </si>
  <si>
    <t xml:space="preserve"> 5.11.21 </t>
  </si>
  <si>
    <t xml:space="preserve"> 92705 </t>
  </si>
  <si>
    <t>TÊ, EM FERRO GALVANIZADO, CONEXÃO ROSQUEADA, DN 20 (3/4"), INSTALADO EM RAMAIS E SUB-RAMAIS DE GÁS - FORNECIMENTO E INSTALAÇÃO. AF_10/2020</t>
  </si>
  <si>
    <t xml:space="preserve"> 5.11.22 </t>
  </si>
  <si>
    <t xml:space="preserve"> 5.11.23 </t>
  </si>
  <si>
    <t xml:space="preserve"> 5.11.24 </t>
  </si>
  <si>
    <t xml:space="preserve"> 92905 </t>
  </si>
  <si>
    <t>UNIÃO, EM FERRO GALVANIZADO, CONEXÃO ROSQUEADA, DN 20 (3/4"), INSTALADO EM RAMAIS E SUB-RAMAIS DE GÁS - FORNECIMENTO E INSTALAÇÃO. AF_10/2020</t>
  </si>
  <si>
    <t xml:space="preserve"> 5.11.25 </t>
  </si>
  <si>
    <t xml:space="preserve"> 5.11.26 </t>
  </si>
  <si>
    <t xml:space="preserve"> 101909 </t>
  </si>
  <si>
    <t>EXTINTOR DE INCÊNDIO PORTÁTIL COM CARGA DE PQS DE 6 KG, CLASSE BC - FORNECIMENTO E INSTALAÇÃO. AF_10/2020_PE</t>
  </si>
  <si>
    <t xml:space="preserve"> 5.11.27 </t>
  </si>
  <si>
    <t xml:space="preserve"> 99619 </t>
  </si>
  <si>
    <t>VÁLVULA DE RETENÇÃO HORIZONTAL, DE BRONZE, ROSCÁVEL, 3/4" - FORNECIMENTO E INSTALAÇÃO. AF_08/2021</t>
  </si>
  <si>
    <t xml:space="preserve"> 5.11.28 </t>
  </si>
  <si>
    <t xml:space="preserve"> 95249 </t>
  </si>
  <si>
    <t>VÁLVULA DE ESFERA BRUTA, BRONZE, ROSCÁVEL, 3/4'' - FORNECIMENTO E INSTALAÇÃO. AF_08/2021</t>
  </si>
  <si>
    <t xml:space="preserve"> 5.11.29 </t>
  </si>
  <si>
    <t xml:space="preserve"> 104402 </t>
  </si>
  <si>
    <t>CONDULETE DE PVC, TIPO C, PARA ELETRODUTO DE PVC SOLDÁVEL DN 25 MM (3/4''), APARENTE - FORNECIMENTO E INSTALAÇÃO. AF_10/2022</t>
  </si>
  <si>
    <t xml:space="preserve"> 5.12 </t>
  </si>
  <si>
    <t>INSTALAÇÃO DE AR CONDICIONADO</t>
  </si>
  <si>
    <t xml:space="preserve"> 5.12.1 </t>
  </si>
  <si>
    <t xml:space="preserve"> 103266 </t>
  </si>
  <si>
    <t>AR CONDICIONADO SPLIT ON/OFF, PISO TETO, 60.000 BTU/H, CICLO FRIO - FORNECIMENTO E INSTALAÇÃO. AF_11/2021_PE</t>
  </si>
  <si>
    <t xml:space="preserve"> 5.12.2 </t>
  </si>
  <si>
    <t xml:space="preserve"> 89415 </t>
  </si>
  <si>
    <t>CURVA 90 GRAUS, PVC, SOLDÁVEL, DN 32MM, INSTALADO EM RAMAL DE DISTRIBUIÇÃO DE ÁGUA - FORNECIMENTO E INSTALAÇÃO. AF_06/2022</t>
  </si>
  <si>
    <t xml:space="preserve"> 5.12.3 </t>
  </si>
  <si>
    <t xml:space="preserve"> 5.12.4 </t>
  </si>
  <si>
    <t xml:space="preserve"> 89443 </t>
  </si>
  <si>
    <t>TE, PVC, SOLDÁVEL, DN 32MM, INSTALADO EM RAMAL DE DISTRIBUIÇÃO DE ÁGUA - FORNECIMENTO E INSTALAÇÃO. AF_06/2022</t>
  </si>
  <si>
    <t xml:space="preserve"> 5.12.5 </t>
  </si>
  <si>
    <t xml:space="preserve"> 5.12.6 </t>
  </si>
  <si>
    <t xml:space="preserve"> 103290 </t>
  </si>
  <si>
    <t>TUBO EM COBRE FLEXÍVEL, DN 3/8", COM ISOLAMENTO, INSTALADO EM FORRO, PARA RAMAL DE ALIMENTAÇÃO DE AR CONDICIONADO, INCLUSO FIXADOR. AF_11/2021</t>
  </si>
  <si>
    <t xml:space="preserve"> 5.12.7 </t>
  </si>
  <si>
    <t xml:space="preserve"> 103292 </t>
  </si>
  <si>
    <t>TUBO EM COBRE FLEXÍVEL, DN 5/8", COM ISOLAMENTO, INSTALADO EM FORRO, PARA RAMAL DE ALIMENTAÇÃO DE AR CONDICIONADO, INCLUSO FIXADOR. AF_11/2021</t>
  </si>
  <si>
    <t xml:space="preserve"> 5.13 </t>
  </si>
  <si>
    <t>ELEMENTOS DE FACHADA</t>
  </si>
  <si>
    <t xml:space="preserve"> 5.13.1 </t>
  </si>
  <si>
    <t xml:space="preserve"> 5.14 </t>
  </si>
  <si>
    <t>REVESTIMENTOS DE PISOS E PAREDES</t>
  </si>
  <si>
    <t xml:space="preserve"> 5.14.1 </t>
  </si>
  <si>
    <t xml:space="preserve"> 98761 </t>
  </si>
  <si>
    <t>INVERSOR DE SOLDA MONOFÁSICO DE 160 A, POTÊNCIA DE 5400 W, TENSÃO DE 220 V, PARA SOLDA COM ELETRODOS DE 2,0 A 4,0 MM E PROCESSO TIG - JUROS. AF_06/2018</t>
  </si>
  <si>
    <t xml:space="preserve"> 5.14.2 </t>
  </si>
  <si>
    <t xml:space="preserve"> 5.14.3 </t>
  </si>
  <si>
    <t xml:space="preserve"> 5.14.4 </t>
  </si>
  <si>
    <t xml:space="preserve"> 87275 </t>
  </si>
  <si>
    <t>REVESTIMENTO CERÂMICO PARA PAREDES INTERNAS COM PLACAS TIPO ESMALTADA EXTRA DE DIMENSÕES 33X45 CM APLICADAS A MEIA ALTURA DAS PAREDES. AF_02/2023_PE</t>
  </si>
  <si>
    <t xml:space="preserve"> 5.14.5 </t>
  </si>
  <si>
    <t xml:space="preserve"> 87273 </t>
  </si>
  <si>
    <t>REVESTIMENTO CERÂMICO PARA PAREDES INTERNAS COM PLACAS TIPO ESMALTADA EXTRA  DE DIMENSÕES 33X45 CM APLICADAS NA ALTURA INTEIRA DAS PAREDES. AF_02/2023_PE</t>
  </si>
  <si>
    <t xml:space="preserve"> 5.14.6 </t>
  </si>
  <si>
    <t>REVESTIMENTO PEDRA MADEIRA EM PAREDE EXTERNA</t>
  </si>
  <si>
    <t xml:space="preserve"> 5.14.7 </t>
  </si>
  <si>
    <t xml:space="preserve"> 98509 </t>
  </si>
  <si>
    <t>PLANTIO DE ARBUSTO OU  CERCA VIVA. AF_05/2018</t>
  </si>
  <si>
    <t xml:space="preserve"> 5.14.8 </t>
  </si>
  <si>
    <t xml:space="preserve"> 5.14.9 </t>
  </si>
  <si>
    <t xml:space="preserve"> 5.15 </t>
  </si>
  <si>
    <t>PINTURA</t>
  </si>
  <si>
    <t xml:space="preserve"> 5.15.1 </t>
  </si>
  <si>
    <t xml:space="preserve"> 88485 </t>
  </si>
  <si>
    <t>FUNDO SELADOR ACRÍLICO, APLICAÇÃO MANUAL EM PAREDE, UMA DEMÃO. AF_04/2023</t>
  </si>
  <si>
    <t xml:space="preserve"> 5.15.2 </t>
  </si>
  <si>
    <t xml:space="preserve"> 88484 </t>
  </si>
  <si>
    <t>FUNDO SELADOR ACRÍLICO, APLICAÇÃO MANUAL EM TETO, UMA DEMÃO. AF_04/2023</t>
  </si>
  <si>
    <t xml:space="preserve"> 5.15.3 </t>
  </si>
  <si>
    <t xml:space="preserve"> 88497 </t>
  </si>
  <si>
    <t>EMASSAMENTO COM MASSA LÁTEX, APLICAÇÃO EM PAREDE, DUAS DEMÃOS, LIXAMENTO MANUAL. AF_04/2023</t>
  </si>
  <si>
    <t xml:space="preserve"> 5.15.4 </t>
  </si>
  <si>
    <t xml:space="preserve"> 88496 </t>
  </si>
  <si>
    <t>EMASSAMENTO COM MASSA LÁTEX, APLICAÇÃO EM TETO, DUAS DEMÃOS, LIXAMENTO MANUAL. AF_04/2023</t>
  </si>
  <si>
    <t xml:space="preserve"> 5.15.5 </t>
  </si>
  <si>
    <t xml:space="preserve"> 88489 </t>
  </si>
  <si>
    <t>PINTURA LÁTEX ACRÍLICA PREMIUM, APLICAÇÃO MANUAL EM PAREDES, DUAS DEMÃOS. AF_04/2023</t>
  </si>
  <si>
    <t xml:space="preserve"> 5.15.6 </t>
  </si>
  <si>
    <t xml:space="preserve"> 88488 </t>
  </si>
  <si>
    <t>PINTURA LÁTEX ACRÍLICA PREMIUM, APLICAÇÃO MANUAL EM TETO, DUAS DEMÃOS. AF_04/2023</t>
  </si>
  <si>
    <t xml:space="preserve"> 5.15.7 </t>
  </si>
  <si>
    <t xml:space="preserve"> 95305 </t>
  </si>
  <si>
    <t>TEXTURA ACRÍLICA, APLICAÇÃO MANUAL EM PAREDE, UMA DEMÃO. AF_04/2023</t>
  </si>
  <si>
    <t xml:space="preserve"> 5.16 </t>
  </si>
  <si>
    <t>FORROS</t>
  </si>
  <si>
    <t xml:space="preserve"> 5.16.1 </t>
  </si>
  <si>
    <t>ACABAMENTOS PARA DILATAÇÃO DE FORRO DRYWALL TIPO TABICA AÇO GALV - PERÍMETRO - FORNECIMENTO E INSTALAÇÃO</t>
  </si>
  <si>
    <t xml:space="preserve"> 5.16.2 </t>
  </si>
  <si>
    <t xml:space="preserve"> 96113 </t>
  </si>
  <si>
    <t>FORRO EM PLACAS DE GESSO, PARA AMBIENTES COMERCIAIS. AF_05/2017_PS</t>
  </si>
  <si>
    <t xml:space="preserve"> 5.17 </t>
  </si>
  <si>
    <t>BANCADAS, LOUÇAS E METAIS</t>
  </si>
  <si>
    <t xml:space="preserve"> 5.17.1 </t>
  </si>
  <si>
    <t xml:space="preserve"> SPS CPU 138 </t>
  </si>
  <si>
    <t>BANCADA DE GRANITO PRETO SÃO GABRIEL OU EQUIVALENTE C/ FRONTÃO E SAIA INCLUSOS - FORNECIMENTO E INSTALAÇÃO - EXCETO CUBA</t>
  </si>
  <si>
    <t xml:space="preserve"> 5.17.2 </t>
  </si>
  <si>
    <t xml:space="preserve"> 5.17.3 </t>
  </si>
  <si>
    <t xml:space="preserve"> 100854 </t>
  </si>
  <si>
    <t>TORNEIRA CROMADA DE MESA PARA LAVATÓRIO COM SENSOR DE PRESENCA. AF_01/2020</t>
  </si>
  <si>
    <t xml:space="preserve"> 5.17.4 </t>
  </si>
  <si>
    <t xml:space="preserve"> 86935 </t>
  </si>
  <si>
    <t>CUBA DE EMBUTIR DE AÇO INOXIDÁVEL MÉDIA, INCLUSO VÁLVULA TIPO AMERICANA EM METAL CROMADO E SIFÃO FLEXÍVEL EM PVC - FORNECIMENTO E INSTALAÇÃO. AF_01/2020</t>
  </si>
  <si>
    <t xml:space="preserve"> 5.17.5 </t>
  </si>
  <si>
    <t xml:space="preserve"> 86910 </t>
  </si>
  <si>
    <t>TORNEIRA CROMADA TUBO MÓVEL, DE PAREDE, 1/2 OU 3/4, PARA PIA DE COZINHA, PADRÃO MÉDIO - FORNECIMENTO E INSTALAÇÃO. AF_01/2020</t>
  </si>
  <si>
    <t xml:space="preserve"> 5.17.6 </t>
  </si>
  <si>
    <t xml:space="preserve"> 86932 </t>
  </si>
  <si>
    <t>VASO SANITÁRIO SIFONADO COM CAIXA ACOPLADA LOUÇA BRANCA - PADRÃO MÉDIO, INCLUSO ENGATE FLEXÍVEL EM METAL CROMADO, 1/2  X 40CM - FORNECIMENTO E INSTALAÇÃO. AF_01/2020</t>
  </si>
  <si>
    <t xml:space="preserve"> 5.17.7 </t>
  </si>
  <si>
    <t xml:space="preserve"> 86914 </t>
  </si>
  <si>
    <t>TORNEIRA CROMADA 1/2 OU 3/4 PARA TANQUE, PADRÃO MÉDIO - FORNECIMENTO E INSTALAÇÃO. AF_01/2020</t>
  </si>
  <si>
    <t xml:space="preserve"> 5.17.8 </t>
  </si>
  <si>
    <t xml:space="preserve"> 100853 </t>
  </si>
  <si>
    <t>TORNEIRA CROMADA DE MESA PARA LAVATORIO, TIPO MONOCOMANDO. AF_01/2020</t>
  </si>
  <si>
    <t xml:space="preserve"> 5.17.9 </t>
  </si>
  <si>
    <t xml:space="preserve"> 86909 </t>
  </si>
  <si>
    <t>TORNEIRA CROMADA TUBO MÓVEL, DE MESA, 1/2 OU 3/4, PARA PIA DE COZINHA, PADRÃO ALTO - FORNECIMENTO E INSTALAÇÃO. AF_01/2020</t>
  </si>
  <si>
    <t xml:space="preserve"> 5.17.10 </t>
  </si>
  <si>
    <t xml:space="preserve"> 5.17.11 </t>
  </si>
  <si>
    <t xml:space="preserve"> 86887 </t>
  </si>
  <si>
    <t>ENGATE FLEXÍVEL EM INOX, 1/2  X 40CM - FORNECIMENTO E INSTALAÇÃO. AF_01/2020</t>
  </si>
  <si>
    <t xml:space="preserve"> 5.18 </t>
  </si>
  <si>
    <t>LUMINÁRIAS</t>
  </si>
  <si>
    <t xml:space="preserve"> 5.18.1 </t>
  </si>
  <si>
    <t xml:space="preserve"> 97606 </t>
  </si>
  <si>
    <t>LUMINÁRIA ARANDELA TIPO MEIA LUA, DE SOBREPOR, COM 1 LÂMPADA FLUORESCENTE DE 15 W, SEM REATOR - FORNECIMENTO E INSTALAÇÃO. AF_02/2020</t>
  </si>
  <si>
    <t xml:space="preserve"> 5.18.2 </t>
  </si>
  <si>
    <t xml:space="preserve"> 5.18.3 </t>
  </si>
  <si>
    <t xml:space="preserve"> 5.18.4 </t>
  </si>
  <si>
    <t xml:space="preserve"> 97591 </t>
  </si>
  <si>
    <t>LUMINÁRIA TIPO PLAFON REDONDO COM VIDRO FOSCO, DE SOBREPOR, COM 2 LÂMPADAS FLUORESCENTES DE 15 W, SEM REATOR - FORNECIMENTO E INSTALAÇÃO. AF_02/2020</t>
  </si>
  <si>
    <t xml:space="preserve"> 6 </t>
  </si>
  <si>
    <t>SANITÁRIOS E ÁREA EXTERNA COBERTA</t>
  </si>
  <si>
    <t xml:space="preserve"> 6.1 </t>
  </si>
  <si>
    <t>ALVENARIAS E VEDAÇÕES</t>
  </si>
  <si>
    <t xml:space="preserve"> 6.1.1 </t>
  </si>
  <si>
    <t xml:space="preserve"> 6.1.2 </t>
  </si>
  <si>
    <t xml:space="preserve"> 6.1.3 </t>
  </si>
  <si>
    <t xml:space="preserve"> 103328 </t>
  </si>
  <si>
    <t>ALVENARIA DE VEDAÇÃO DE BLOCOS CERÂMICOS FURADOS NA HORIZONTAL DE 9X19X19 CM (ESPESSURA 9 CM) E ARGAMASSA DE ASSENTAMENTO COM PREPARO EM BETONEIRA. AF_12/2021</t>
  </si>
  <si>
    <t xml:space="preserve"> 6.1.4 </t>
  </si>
  <si>
    <t xml:space="preserve"> SPS CPU 03 </t>
  </si>
  <si>
    <t>ALVENARIA DE VEDAÇÃO DE BLOCOS CERÂMICOS DE 9X19X19 CM , ARGAMASSA DE ASSENTAMENTO COM IMPERMEABILIZANTE</t>
  </si>
  <si>
    <t xml:space="preserve"> 6.2 </t>
  </si>
  <si>
    <t>PISOS E CONTRAPISOS</t>
  </si>
  <si>
    <t xml:space="preserve"> 6.2.1 </t>
  </si>
  <si>
    <t xml:space="preserve"> 95241 </t>
  </si>
  <si>
    <t>LASTRO DE CONCRETO MAGRO, APLICADO EM PISOS, LAJES SOBRE SOLO OU RADIERS, ESPESSURA DE 5 CM. AF_07/2016</t>
  </si>
  <si>
    <t xml:space="preserve"> 6.2.2 </t>
  </si>
  <si>
    <t xml:space="preserve"> 87640 </t>
  </si>
  <si>
    <t>CONTRAPISO EM ARGAMASSA TRAÇO 1:4 (CIMENTO E AREIA), PREPARO MECÂNICO COM BETONEIRA 400 L, APLICADO EM ÁREAS SECAS SOBRE LAJE, ADERIDO, ACABAMENTO NÃO REFORÇADO, ESPESSURA 4CM. AF_07/2021</t>
  </si>
  <si>
    <t xml:space="preserve"> 6.3 </t>
  </si>
  <si>
    <t>REVESTIMENTO RÚSTICO</t>
  </si>
  <si>
    <t xml:space="preserve"> 6.3.1 </t>
  </si>
  <si>
    <t xml:space="preserve"> 87905 </t>
  </si>
  <si>
    <t>CHAPISCO APLICADO EM ALVENARIA (COM PRESENÇA DE VÃOS) E ESTRUTURAS DE CONCRETO DE FACHADA, COM COLHER DE PEDREIRO.  ARGAMASSA TRAÇO 1:3 COM PREPARO EM BETONEIRA 400L. AF_10/2022</t>
  </si>
  <si>
    <t xml:space="preserve"> 6.3.2 </t>
  </si>
  <si>
    <t xml:space="preserve"> 89173 </t>
  </si>
  <si>
    <t>(COMPOSIÇÃO REPRESENTATIVA) DO SERVIÇO DE EMBOÇO/MASSA ÚNICA, APLICADO MANUALMENTE, TRAÇO 1:2:8, EM BETONEIRA DE 400L, PAREDES INTERNAS, COM EXECUÇÃO DE TALISCAS, EDIFICAÇÃO HABITACIONAL UNIFAMILIAR (CASAS) E EDIFICAÇÃO PÚBLICA PADRÃO. AF_12/2014</t>
  </si>
  <si>
    <t xml:space="preserve"> 6.3.3 </t>
  </si>
  <si>
    <t xml:space="preserve"> 98561 </t>
  </si>
  <si>
    <t>IMPERMEABILIZAÇÃO DE PAREDES COM ARGAMASSA DE CIMENTO E AREIA, COM ADITIVO IMPERMEABILIZANTE, E = 2CM. AF_06/2018</t>
  </si>
  <si>
    <t xml:space="preserve"> 6.4 </t>
  </si>
  <si>
    <t xml:space="preserve"> 6.4.1 </t>
  </si>
  <si>
    <t xml:space="preserve"> 6.4.2 </t>
  </si>
  <si>
    <t xml:space="preserve"> 91009 </t>
  </si>
  <si>
    <t>PORTA DE MADEIRA PARA VERNIZ, SEMI-OCA (LEVE OU MÉDIA), 60X210CM, ESPESSURA DE 3,5CM, INCLUSO DOBRADIÇAS - FORNECIMENTO E INSTALAÇÃO. AF_12/2019</t>
  </si>
  <si>
    <t xml:space="preserve"> 6.4.3 </t>
  </si>
  <si>
    <t xml:space="preserve"> 91012 </t>
  </si>
  <si>
    <t>PORTA DE MADEIRA PARA VERNIZ, SEMI-OCA (LEVE OU MÉDIA), 90X210CM, ESPESSURA DE 3,5CM, INCLUSO DOBRADIÇAS - FORNECIMENTO E INSTALAÇÃO. AF_12/2019</t>
  </si>
  <si>
    <t xml:space="preserve"> 6.4.4 </t>
  </si>
  <si>
    <t xml:space="preserve"> 6.4.5 </t>
  </si>
  <si>
    <t xml:space="preserve"> 6.5 </t>
  </si>
  <si>
    <t>REVESTIMWNTO DE PISOS E PAREDES</t>
  </si>
  <si>
    <t xml:space="preserve"> 6.5.1 </t>
  </si>
  <si>
    <t xml:space="preserve"> 87261 </t>
  </si>
  <si>
    <t>REVESTIMENTO CERÂMICO PARA PISO COM PLACAS TIPO PORCELANATO DE DIMENSÕES 60X60 CM APLICADA EM AMBIENTES DE ÁREA MENOR QUE 5 M². AF_02/2023_PE</t>
  </si>
  <si>
    <t xml:space="preserve"> 6.5.2 </t>
  </si>
  <si>
    <t xml:space="preserve"> 6.5.3 </t>
  </si>
  <si>
    <t xml:space="preserve"> 6.5.4 </t>
  </si>
  <si>
    <t xml:space="preserve"> 6.5.5 </t>
  </si>
  <si>
    <t xml:space="preserve"> 93679 </t>
  </si>
  <si>
    <t>EXECUÇÃO DE PASSEIO EM PISO INTERTRAVADO, COM BLOCO RETANGULAR COLORIDO DE 20 X 10 CM, ESPESSURA 6 CM. AF_10/2022</t>
  </si>
  <si>
    <t xml:space="preserve"> 6.5.6 </t>
  </si>
  <si>
    <t xml:space="preserve"> 6.5.7 </t>
  </si>
  <si>
    <t xml:space="preserve"> 6.5.8 </t>
  </si>
  <si>
    <t xml:space="preserve"> 6.5.9 </t>
  </si>
  <si>
    <t xml:space="preserve"> 6.5.10 </t>
  </si>
  <si>
    <t xml:space="preserve"> 6.6 </t>
  </si>
  <si>
    <t xml:space="preserve"> 6.6.1 </t>
  </si>
  <si>
    <t xml:space="preserve"> 6.6.2 </t>
  </si>
  <si>
    <t xml:space="preserve"> 6.6.3 </t>
  </si>
  <si>
    <t xml:space="preserve"> 6.6.4 </t>
  </si>
  <si>
    <t xml:space="preserve"> 88423 </t>
  </si>
  <si>
    <t>APLICAÇÃO MANUAL DE PINTURA COM TINTA TEXTURIZADA ACRÍLICA EM PAREDES EXTERNAS DE CASAS, UMA COR. AF_06/2014</t>
  </si>
  <si>
    <t xml:space="preserve"> 6.6.5 </t>
  </si>
  <si>
    <t xml:space="preserve"> 6.6.6 </t>
  </si>
  <si>
    <t xml:space="preserve"> 6.6.7 </t>
  </si>
  <si>
    <t xml:space="preserve"> 6.7 </t>
  </si>
  <si>
    <t xml:space="preserve"> 6.7.1 </t>
  </si>
  <si>
    <t xml:space="preserve"> 6.7.2 </t>
  </si>
  <si>
    <t xml:space="preserve"> 6.8 </t>
  </si>
  <si>
    <t xml:space="preserve"> 6.8.1 </t>
  </si>
  <si>
    <t xml:space="preserve"> 100868 </t>
  </si>
  <si>
    <t>BARRA DE APOIO RETA, EM ACO INOX POLIDO, COMPRIMENTO 80 CM,  FIXADA NA PAREDE - FORNECIMENTO E INSTALAÇÃO. AF_01/2020</t>
  </si>
  <si>
    <t xml:space="preserve"> 6.8.2 </t>
  </si>
  <si>
    <t xml:space="preserve"> 100867 </t>
  </si>
  <si>
    <t>BARRA DE APOIO RETA, EM ACO INOX POLIDO, COMPRIMENTO 70 CM,  FIXADA NA PAREDE - FORNECIMENTO E INSTALAÇÃO. AF_01/2020</t>
  </si>
  <si>
    <t xml:space="preserve"> 6.8.3 </t>
  </si>
  <si>
    <t xml:space="preserve"> 100866 </t>
  </si>
  <si>
    <t>BARRA DE APOIO RETA, EM ACO INOX POLIDO, COMPRIMENTO 60CM, FIXADA NA PAREDE - FORNECIMENTO E INSTALAÇÃO. AF_01/2020</t>
  </si>
  <si>
    <t xml:space="preserve"> 6.8.4 </t>
  </si>
  <si>
    <t xml:space="preserve"> 6.8.5 </t>
  </si>
  <si>
    <t xml:space="preserve"> 6.8.6 </t>
  </si>
  <si>
    <t xml:space="preserve"> 6.8.7 </t>
  </si>
  <si>
    <t xml:space="preserve"> 86937 </t>
  </si>
  <si>
    <t>CUBA DE EMBUTIR OVAL EM LOUÇA BRANCA, 35 X 50CM OU EQUIVALENTE, INCLUSO VÁLVULA EM METAL CROMADO E SIFÃO FLEXÍVEL EM PVC - FORNECIMENTO E INSTALAÇÃO. AF_01/2020</t>
  </si>
  <si>
    <t xml:space="preserve"> 6.8.8 </t>
  </si>
  <si>
    <t xml:space="preserve"> 6.8.9 </t>
  </si>
  <si>
    <t xml:space="preserve"> 6.8.10 </t>
  </si>
  <si>
    <t xml:space="preserve"> 86922 </t>
  </si>
  <si>
    <t>TANQUE DE LOUÇA BRANCA SUSPENSO, 18L OU EQUIVALENTE, INCLUSO SIFÃO TIPO GARRAFA EM METAL CROMADO, VÁLVULA METÁLICA E TORNEIRA DE METAL CROMADO PADRÃO MÉDIO - FORNECIMENTO E INSTALAÇÃO. AF_01/2020</t>
  </si>
  <si>
    <t xml:space="preserve"> 6.9 </t>
  </si>
  <si>
    <t>ACESSÓRIOS</t>
  </si>
  <si>
    <t xml:space="preserve"> 6.9.1 </t>
  </si>
  <si>
    <t xml:space="preserve"> 7 </t>
  </si>
  <si>
    <t>REFORMA DO CORETO</t>
  </si>
  <si>
    <t xml:space="preserve"> 7.1 </t>
  </si>
  <si>
    <t xml:space="preserve"> 100390 </t>
  </si>
  <si>
    <t>RETIRADA E RECOLOCAÇÃO DE RIPA EM TELHADOS DE MAIS DE 2 ÁGUAS COM TELHA CERÂMICA OU DE CONCRETO DE ENCAIXE, INCLUSO TRANSPORTE VERTICAL. AF_07/2019</t>
  </si>
  <si>
    <t xml:space="preserve"> 7.2 </t>
  </si>
  <si>
    <t xml:space="preserve"> 100329 </t>
  </si>
  <si>
    <t>RETIRADA E RECOLOCAÇÃO DE  TELHA CERÂMICA DE ENCAIXE, COM MAIS DE DUAS ÁGUAS, INCLUSO IÇAMENTO. AF_07/2019</t>
  </si>
  <si>
    <t xml:space="preserve"> 7.3 </t>
  </si>
  <si>
    <t xml:space="preserve"> 7.4 </t>
  </si>
  <si>
    <t xml:space="preserve"> 100902 </t>
  </si>
  <si>
    <t>LÂMPADA TUBULAR LED DE 9/10 W, BASE G13 - FORNECIMENTO E INSTALAÇÃO. AF_02/2020_PS</t>
  </si>
  <si>
    <t xml:space="preserve"> 7.5 </t>
  </si>
  <si>
    <t xml:space="preserve"> 7.6 </t>
  </si>
  <si>
    <t xml:space="preserve"> 8 </t>
  </si>
  <si>
    <t>ENTORNO - PAISAGISMO, CALÇAMENTO E OUTROS ITENS CONSTRUTIVOS</t>
  </si>
  <si>
    <t xml:space="preserve"> 8.1 </t>
  </si>
  <si>
    <t xml:space="preserve"> 103946 </t>
  </si>
  <si>
    <t>PLANTIO DE GRAMA ESMERALDA OU SÃO CARLOS OU CURITIBANA, EM PLACAS. AF_05/2022</t>
  </si>
  <si>
    <t xml:space="preserve"> 8.2 </t>
  </si>
  <si>
    <t xml:space="preserve"> 98505 </t>
  </si>
  <si>
    <t>PLANTIO DE FORRAÇÃO. AF_05/2018</t>
  </si>
  <si>
    <t xml:space="preserve"> 8.3 </t>
  </si>
  <si>
    <t xml:space="preserve"> 8.4 </t>
  </si>
  <si>
    <t xml:space="preserve"> 99064 </t>
  </si>
  <si>
    <t>LOCAÇÃO DE PAVIMENTAÇÃO. AF_10/2018</t>
  </si>
  <si>
    <t xml:space="preserve"> 8.5 </t>
  </si>
  <si>
    <t xml:space="preserve"> 8.6 </t>
  </si>
  <si>
    <t xml:space="preserve"> 94993 </t>
  </si>
  <si>
    <t>EXECUÇÃO DE PASSEIO (CALÇADA) OU PISO DE CONCRETO COM CONCRETO MOLDADO IN LOCO, USINADO, ACABAMENTO CONVENCIONAL, ESPESSURA 6 CM, ARMADO. AF_08/2022</t>
  </si>
  <si>
    <t xml:space="preserve"> 8.7 </t>
  </si>
  <si>
    <t xml:space="preserve"> SPS CPU 28 </t>
  </si>
  <si>
    <t>GRADIL METÁLICO, FORMADO POR PERFIS 50X50 E 20X20 ESP1.25mm - INCLUSO INSTALAÇÃO</t>
  </si>
  <si>
    <t xml:space="preserve"> 8.8 </t>
  </si>
  <si>
    <t xml:space="preserve"> 100720 </t>
  </si>
  <si>
    <t>PINTURA COM TINTA ALQUÍDICA DE FUNDO (TIPO ZARCÃO) APLICADA A ROLO OU PINCEL SOBRE PERFIL METÁLICO EXECUTADO EM FÁBRICA (POR DEMÃO). AF_01/2020</t>
  </si>
  <si>
    <t xml:space="preserve"> 8.9 </t>
  </si>
  <si>
    <t xml:space="preserve"> 100743 </t>
  </si>
  <si>
    <t>PINTURA COM TINTA ALQUÍDICA DE ACABAMENTO (ESMALTE SINTÉTICO BRILHANTE) PULVERIZADA SOBRE PERFIL METÁLICO EXECUTADO EM FÁBRICA  (POR DEMÃO). AF_01/2020_PE</t>
  </si>
  <si>
    <t xml:space="preserve"> 8.10 </t>
  </si>
  <si>
    <t xml:space="preserve"> 8.11 </t>
  </si>
  <si>
    <t xml:space="preserve"> 102489 </t>
  </si>
  <si>
    <t>PINTURA HIDROFUGANTE COM SILICONE, APLICAÇÃO MANUAL, 2 DEMÃOS. AF_05/2021</t>
  </si>
  <si>
    <t xml:space="preserve"> 8.12 </t>
  </si>
  <si>
    <t xml:space="preserve"> 9 </t>
  </si>
  <si>
    <t>REFORMA DA IGREJA</t>
  </si>
  <si>
    <t xml:space="preserve"> 9.1 </t>
  </si>
  <si>
    <t xml:space="preserve"> 94226 </t>
  </si>
  <si>
    <t>SUBCOBERTURA COM MANTA PLÁSTICA REVESTIDA POR PELÍCULA DE ALUMÍNO, INCLUSO TRANSPORTE VERTICAL. AF_07/2019</t>
  </si>
  <si>
    <t xml:space="preserve"> 9.2 </t>
  </si>
  <si>
    <t xml:space="preserve"> 102234 </t>
  </si>
  <si>
    <t>PINTURA IMUNIZANTE PARA MADEIRA, 2 DEMÃOS. AF_01/2021</t>
  </si>
  <si>
    <t xml:space="preserve"> 9.3 </t>
  </si>
  <si>
    <t xml:space="preserve"> SPS CPU 3923 </t>
  </si>
  <si>
    <t xml:space="preserve">APLICAÇÃO DE RESINA ACRÍLICA EM PISO/PAREDE DE PEDRA NATURAL OU CIMENTADO - APLICAÇÃO MANUAL. Copia da SINAPI (102509) - </t>
  </si>
  <si>
    <t xml:space="preserve"> 9.4 </t>
  </si>
  <si>
    <t xml:space="preserve"> 100388 </t>
  </si>
  <si>
    <t>RETIRADA E RECOLOCAÇÃO DE RIPA EM TELHADOS DE ATÉ 2 ÁGUAS COM TELHA CERÂMICA OU DE CONCRETO DE ENCAIXE, INCLUSO TRANSPORTE VERTICAL. AF_07/2019</t>
  </si>
  <si>
    <t xml:space="preserve"> 9.5 </t>
  </si>
  <si>
    <t xml:space="preserve"> 94195 </t>
  </si>
  <si>
    <t>TELHAMENTO COM TELHA CERÂMICA DE ENCAIXE, TIPO PORTUGUESA, COM ATÉ 2 ÁGUAS, INCLUSO TRANSPORTE VERTICAL. AF_07/2019</t>
  </si>
  <si>
    <t xml:space="preserve"> 9.6 </t>
  </si>
  <si>
    <t xml:space="preserve"> 102218 </t>
  </si>
  <si>
    <t>PINTURA TINTA DE ACABAMENTO (PIGMENTADA) ESMALTE SINTÉTICO FOSCO EM MADEIRA, 2 DEMÃOS. AF_01/2021</t>
  </si>
  <si>
    <t xml:space="preserve"> 9.7 </t>
  </si>
  <si>
    <t xml:space="preserve"> 102215 </t>
  </si>
  <si>
    <t>PINTURA VERNIZ (INCOLOR) POLIURETÂNICO (RESINA ALQUÍDICA MODIFICADA) EM MADEIRA, 2 DEMÃOS. AF_01/2021</t>
  </si>
  <si>
    <t xml:space="preserve"> 9.8 </t>
  </si>
  <si>
    <t xml:space="preserve"> 101725 </t>
  </si>
  <si>
    <t>PISO EM LADRILHO HIDRÁULICO APLICADO EM AMBIENTES INTERNOS DE ÁREA MENOR QUE 5 M², INCLUSO APLICAÇÃO DE RESINA. AF_09/2020</t>
  </si>
  <si>
    <t xml:space="preserve"> 9.9 </t>
  </si>
  <si>
    <t xml:space="preserve"> 9.10 </t>
  </si>
  <si>
    <t xml:space="preserve"> 9.11 </t>
  </si>
  <si>
    <t xml:space="preserve"> 9.12 </t>
  </si>
  <si>
    <t xml:space="preserve"> 97063 </t>
  </si>
  <si>
    <t>MONTAGEM E DESMONTAGEM DE ANDAIME MODULAR FACHADEIRO, COM PISO METÁLICO, PARA EDIFICAÇÕES COM MÚLTIPLOS PAVIMENTOS (EXCLUSIVE ANDAIME E LIMPEZA). AF_11/2017</t>
  </si>
  <si>
    <t xml:space="preserve"> 10 </t>
  </si>
  <si>
    <t>INSTALAÇÕES ELÉTRICAS GERAIS</t>
  </si>
  <si>
    <t xml:space="preserve"> 10.1 </t>
  </si>
  <si>
    <t xml:space="preserve"> 91926 </t>
  </si>
  <si>
    <t>CABO DE COBRE FLEXÍVEL ISOLADO, 2,5 MM², ANTI-CHAMA 450/750 V, PARA CIRCUITOS TERMINAIS - FORNECIMENTO E INSTALAÇÃO. AF_03/2023</t>
  </si>
  <si>
    <t xml:space="preserve"> 10.2 </t>
  </si>
  <si>
    <t xml:space="preserve"> 91928 </t>
  </si>
  <si>
    <t>CABO DE COBRE FLEXÍVEL ISOLADO, 4 MM², ANTI-CHAMA 450/750 V, PARA CIRCUITOS TERMINAIS - FORNECIMENTO E INSTALAÇÃO. AF_03/2023</t>
  </si>
  <si>
    <t xml:space="preserve"> 10.3 </t>
  </si>
  <si>
    <t xml:space="preserve"> 91930 </t>
  </si>
  <si>
    <t>CABO DE COBRE FLEXÍVEL ISOLADO, 6 MM², ANTI-CHAMA 450/750 V, PARA CIRCUITOS TERMINAIS - FORNECIMENTO E INSTALAÇÃO. AF_03/2023</t>
  </si>
  <si>
    <t xml:space="preserve"> 10.4 </t>
  </si>
  <si>
    <t xml:space="preserve"> 101560 </t>
  </si>
  <si>
    <t>CABO DE COBRE FLEXÍVEL ISOLADO, 10 MM², 0,6/1,0 KV, PARA REDE AÉREA DE DISTRIBUIÇÃO DE ENERGIA ELÉTRICA DE BAIXA TENSÃO - FORNECIMENTO E INSTALAÇÃO. AF_07/2020</t>
  </si>
  <si>
    <t xml:space="preserve"> 10.5 </t>
  </si>
  <si>
    <t xml:space="preserve"> 101561 </t>
  </si>
  <si>
    <t>CABO DE COBRE FLEXÍVEL ISOLADO, 16 MM², 0,6/1,0 KV, PARA REDE AÉREA DE DISTRIBUIÇÃO DE ENERGIA ELÉTRICA DE BAIXA TENSÃO - FORNECIMENTO E INSTALAÇÃO. AF_07/2020</t>
  </si>
  <si>
    <t xml:space="preserve"> 10.6 </t>
  </si>
  <si>
    <t xml:space="preserve"> 101562 </t>
  </si>
  <si>
    <t>CABO DE COBRE FLEXÍVEL ISOLADO, 25 MM², 0,6/1,0 KV, PARA REDE AÉREA DE DISTRIBUIÇÃO DE ENERGIA ELÉTRICA DE BAIXA TENSÃO - FORNECIMENTO E INSTALAÇÃO. AF_07/2020</t>
  </si>
  <si>
    <t xml:space="preserve"> 10.7 </t>
  </si>
  <si>
    <t xml:space="preserve"> 101563 </t>
  </si>
  <si>
    <t>CABO DE COBRE FLEXÍVEL ISOLADO, 35 MM², 0,6/1,0 KV, PARA REDE AÉREA DE DISTRIBUIÇÃO DE ENERGIA ELÉTRICA DE BAIXA TENSÃO - FORNECIMENTO E INSTALAÇÃO. AF_07/2020</t>
  </si>
  <si>
    <t xml:space="preserve"> 10.8 </t>
  </si>
  <si>
    <t xml:space="preserve"> 101564 </t>
  </si>
  <si>
    <t>CABO DE COBRE FLEXÍVEL ISOLADO, 50 MM², 0,6/1,0 KV, PARA REDE AÉREA DE DISTRIBUIÇÃO DE ENERGIA ELÉTRICA DE BAIXA TENSÃO - FORNECIMENTO E INSTALAÇÃO. AF_07/2020</t>
  </si>
  <si>
    <t xml:space="preserve"> 10.9 </t>
  </si>
  <si>
    <t xml:space="preserve"> 92992 </t>
  </si>
  <si>
    <t>CABO DE COBRE FLEXÍVEL ISOLADO, 95 MM², ANTI-CHAMA 0,6/1,0 KV, PARA REDE ENTERRADA DE DISTRIBUIÇÃO DE ENERGIA ELÉTRICA - FORNECIMENTO E INSTALAÇÃO. AF_12/2021</t>
  </si>
  <si>
    <t xml:space="preserve"> 10.10 </t>
  </si>
  <si>
    <t xml:space="preserve"> 91941 </t>
  </si>
  <si>
    <t>CAIXA RETANGULAR 4" X 2" BAIXA (0,30 M DO PISO), PVC, INSTALADA EM PAREDE - FORNECIMENTO E INSTALAÇÃO. AF_03/2023</t>
  </si>
  <si>
    <t xml:space="preserve"> 10.11 </t>
  </si>
  <si>
    <t xml:space="preserve"> 91944 </t>
  </si>
  <si>
    <t>CAIXA RETANGULAR 4" X 4" BAIXA (0,30 M DO PISO), PVC, INSTALADA EM PAREDE - FORNECIMENTO E INSTALAÇÃO. AF_03/2023</t>
  </si>
  <si>
    <t xml:space="preserve"> 10.12 </t>
  </si>
  <si>
    <t xml:space="preserve"> 91979 </t>
  </si>
  <si>
    <t>INTERRUPTOR INTERMEDIÁRIO (1 MÓDULO), 10A/250V, INCLUINDO SUPORTE E PLACA - FORNECIMENTO E INSTALAÇÃO. AF_03/2023</t>
  </si>
  <si>
    <t xml:space="preserve"> 10.13 </t>
  </si>
  <si>
    <t xml:space="preserve"> 91961 </t>
  </si>
  <si>
    <t>INTERRUPTOR PARALELO (2 MÓDULOS), 10A/250V, INCLUINDO SUPORTE E PLACA - FORNECIMENTO E INSTALAÇÃO. AF_03/2023</t>
  </si>
  <si>
    <t xml:space="preserve"> 10.14 </t>
  </si>
  <si>
    <t xml:space="preserve"> 91969 </t>
  </si>
  <si>
    <t>INTERRUPTOR PARALELO (3 MÓDULOS), 10A/250V, INCLUINDO SUPORTE E PLACA - FORNECIMENTO E INSTALAÇÃO. AF_03/2023</t>
  </si>
  <si>
    <t xml:space="preserve"> 10.15 </t>
  </si>
  <si>
    <t xml:space="preserve"> 92000 </t>
  </si>
  <si>
    <t>TOMADA BAIXA DE EMBUTIR (1 MÓDULO), 2P+T 10 A, INCLUINDO SUPORTE E PLACA - FORNECIMENTO E INSTALAÇÃO. AF_03/2023</t>
  </si>
  <si>
    <t xml:space="preserve"> 10.16 </t>
  </si>
  <si>
    <t xml:space="preserve"> 92009 </t>
  </si>
  <si>
    <t>TOMADA BAIXA DE EMBUTIR (2 MÓDULOS), 2P+T 20 A, INCLUINDO SUPORTE E PLACA - FORNECIMENTO E INSTALAÇÃO. AF_03/2023</t>
  </si>
  <si>
    <t xml:space="preserve"> 10.17 </t>
  </si>
  <si>
    <t xml:space="preserve"> 91997 </t>
  </si>
  <si>
    <t>TOMADA MÉDIA DE EMBUTIR (1 MÓDULO), 2P+T 20 A, INCLUINDO SUPORTE E PLACA - FORNECIMENTO E INSTALAÇÃO. AF_03/2023</t>
  </si>
  <si>
    <t xml:space="preserve"> 10.18 </t>
  </si>
  <si>
    <t xml:space="preserve"> 91993 </t>
  </si>
  <si>
    <t>TOMADA ALTA DE EMBUTIR (1 MÓDULO), 2P+T 20 A, INCLUINDO SUPORTE E PLACA - FORNECIMENTO E INSTALAÇÃO. AF_03/2023</t>
  </si>
  <si>
    <t xml:space="preserve"> 10.19 </t>
  </si>
  <si>
    <t xml:space="preserve"> 10.20 </t>
  </si>
  <si>
    <t xml:space="preserve"> 93661 </t>
  </si>
  <si>
    <t>DISJUNTOR BIPOLAR TIPO DIN, CORRENTE NOMINAL DE 16A - FORNECIMENTO E INSTALAÇÃO. AF_10/2020</t>
  </si>
  <si>
    <t xml:space="preserve"> 10.21 </t>
  </si>
  <si>
    <t xml:space="preserve"> 93660 </t>
  </si>
  <si>
    <t>DISJUNTOR BIPOLAR TIPO DIN, CORRENTE NOMINAL DE 10A - FORNECIMENTO E INSTALAÇÃO. AF_10/2020</t>
  </si>
  <si>
    <t xml:space="preserve"> 10.22 </t>
  </si>
  <si>
    <t xml:space="preserve"> 93662 </t>
  </si>
  <si>
    <t>DISJUNTOR BIPOLAR TIPO DIN, CORRENTE NOMINAL DE 20A - FORNECIMENTO E INSTALAÇÃO. AF_10/2020</t>
  </si>
  <si>
    <t xml:space="preserve"> 10.23 </t>
  </si>
  <si>
    <t xml:space="preserve"> 93663 </t>
  </si>
  <si>
    <t>DISJUNTOR BIPOLAR TIPO DIN, CORRENTE NOMINAL DE 25A - FORNECIMENTO E INSTALAÇÃO. AF_10/2020</t>
  </si>
  <si>
    <t xml:space="preserve"> 10.24 </t>
  </si>
  <si>
    <t xml:space="preserve"> 93665 </t>
  </si>
  <si>
    <t>DISJUNTOR BIPOLAR TIPO DIN, CORRENTE NOMINAL DE 40A - FORNECIMENTO E INSTALAÇÃO. AF_10/2020</t>
  </si>
  <si>
    <t xml:space="preserve"> 10.25 </t>
  </si>
  <si>
    <t xml:space="preserve"> 93653 </t>
  </si>
  <si>
    <t>DISJUNTOR MONOPOLAR TIPO DIN, CORRENTE NOMINAL DE 10A - FORNECIMENTO E INSTALAÇÃO. AF_10/2020</t>
  </si>
  <si>
    <t xml:space="preserve"> 10.26 </t>
  </si>
  <si>
    <t xml:space="preserve"> 93654 </t>
  </si>
  <si>
    <t>DISJUNTOR MONOPOLAR TIPO DIN, CORRENTE NOMINAL DE 16A - FORNECIMENTO E INSTALAÇÃO. AF_10/2020</t>
  </si>
  <si>
    <t xml:space="preserve"> 10.27 </t>
  </si>
  <si>
    <t xml:space="preserve"> 93655 </t>
  </si>
  <si>
    <t>DISJUNTOR MONOPOLAR TIPO DIN, CORRENTE NOMINAL DE 20A - FORNECIMENTO E INSTALAÇÃO. AF_10/2020</t>
  </si>
  <si>
    <t xml:space="preserve"> 10.28 </t>
  </si>
  <si>
    <t xml:space="preserve"> 93656 </t>
  </si>
  <si>
    <t>DISJUNTOR MONOPOLAR TIPO DIN, CORRENTE NOMINAL DE 25A - FORNECIMENTO E INSTALAÇÃO. AF_10/2020</t>
  </si>
  <si>
    <t xml:space="preserve"> 10.29 </t>
  </si>
  <si>
    <t xml:space="preserve"> 93667 </t>
  </si>
  <si>
    <t>DISJUNTOR TRIPOLAR TIPO DIN, CORRENTE NOMINAL DE 10A - FORNECIMENTO E INSTALAÇÃO. AF_10/2020</t>
  </si>
  <si>
    <t xml:space="preserve"> 10.30 </t>
  </si>
  <si>
    <t xml:space="preserve"> 93668 </t>
  </si>
  <si>
    <t>DISJUNTOR TRIPOLAR TIPO DIN, CORRENTE NOMINAL DE 16A - FORNECIMENTO E INSTALAÇÃO. AF_10/2020</t>
  </si>
  <si>
    <t xml:space="preserve"> 10.31 </t>
  </si>
  <si>
    <t xml:space="preserve"> 93669 </t>
  </si>
  <si>
    <t>DISJUNTOR TRIPOLAR TIPO DIN, CORRENTE NOMINAL DE 20A - FORNECIMENTO E INSTALAÇÃO. AF_10/2020</t>
  </si>
  <si>
    <t xml:space="preserve"> 10.32 </t>
  </si>
  <si>
    <t xml:space="preserve"> 93670 </t>
  </si>
  <si>
    <t>DISJUNTOR TRIPOLAR TIPO DIN, CORRENTE NOMINAL DE 25A - FORNECIMENTO E INSTALAÇÃO. AF_10/2020</t>
  </si>
  <si>
    <t xml:space="preserve"> 10.33 </t>
  </si>
  <si>
    <t xml:space="preserve"> 93673 </t>
  </si>
  <si>
    <t>DISJUNTOR TRIPOLAR TIPO DIN, CORRENTE NOMINAL DE 50A - FORNECIMENTO E INSTALAÇÃO. AF_10/2020</t>
  </si>
  <si>
    <t xml:space="preserve"> 10.34 </t>
  </si>
  <si>
    <t xml:space="preserve"> 101895 </t>
  </si>
  <si>
    <t>DISJUNTOR TERMOMAGNÉTICO TRIPOLAR , CORRENTE NOMINAL DE 125A - FORNECIMENTO E INSTALAÇÃO. AF_10/2020</t>
  </si>
  <si>
    <t xml:space="preserve"> 10.35 </t>
  </si>
  <si>
    <t xml:space="preserve"> 101896 </t>
  </si>
  <si>
    <t>DISJUNTOR TERMOMAGNÉTICO TRIPOLAR , CORRENTE NOMINAL DE 200A - FORNECIMENTO E INSTALAÇÃO. AF_10/2020</t>
  </si>
  <si>
    <t xml:space="preserve"> 10.36 </t>
  </si>
  <si>
    <t>DISPOSITIVO DIFERENCIAL DR ALTA SENSIB.(30mA) TETRAPOLAR 25A</t>
  </si>
  <si>
    <t xml:space="preserve"> 10.37 </t>
  </si>
  <si>
    <t xml:space="preserve"> 10.38 </t>
  </si>
  <si>
    <t xml:space="preserve"> 101946 </t>
  </si>
  <si>
    <t>QUADRO DE MEDIÇÃO GERAL DE ENERGIA PARA 1 MEDIDOR DE SOBREPOR - FORNECIMENTO E INSTALAÇÃO. AF_10/2020</t>
  </si>
  <si>
    <t xml:space="preserve"> 10.39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</si>
  <si>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</si>
  <si>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</si>
  <si>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10.40 </t>
  </si>
  <si>
    <t xml:space="preserve"> 101883 </t>
  </si>
  <si>
    <t>QUADRO DE DISTRIBUIÇÃO DE ENERGIA EM CHAPA DE AÇO GALVANIZADO, DE EMBUTIR, COM BARRAMENTO TRIFÁSICO, PARA 18 DISJUNTORES DIN 100A - FORNECIMENTO E INSTALAÇÃO. AF_10/2020</t>
  </si>
  <si>
    <t xml:space="preserve"> 10.41 </t>
  </si>
  <si>
    <t xml:space="preserve"> 101879 </t>
  </si>
  <si>
    <t>QUADRO DE DISTRIBUIÇÃO DE ENERGIA EM CHAPA DE AÇO GALVANIZADO, DE EMBUTIR, COM BARRAMENTO TRIFÁSICO, PARA 24 DISJUNTORES DIN 100A - FORNECIMENTO E INSTALAÇÃO. AF_10/2020</t>
  </si>
  <si>
    <t xml:space="preserve"> 10.42 </t>
  </si>
  <si>
    <t xml:space="preserve"> 101880 </t>
  </si>
  <si>
    <t>QUADRO DE DISTRIBUIÇÃO DE ENERGIA EM CHAPA DE AÇO GALVANIZADO, DE EMBUTIR, COM BARRAMENTO TRIFÁSICO, PARA 30 DISJUNTORES DIN 150A - FORNECIMENTO E INSTALAÇÃO. AF_10/2020</t>
  </si>
  <si>
    <t xml:space="preserve"> 10.43 </t>
  </si>
  <si>
    <t xml:space="preserve"> SPS CPU 3929 </t>
  </si>
  <si>
    <t>CONDUTOR NEUTRO ISOLADO DE ALUMINIO, 120 MM², 0,6/1,0 KV, PARA REDE AÉREA DE DISTRIBUIÇÃO DE ENERGIA ELÉTRICA DE BAIXA TENSÃO - FORNECIMENTO E INSTALAÇÃO - FORNECIMENTO E INSTALAÇÃO- Copia da SINAPI (101568)</t>
  </si>
  <si>
    <t xml:space="preserve"> 10.44 </t>
  </si>
  <si>
    <t xml:space="preserve"> 10.45 </t>
  </si>
  <si>
    <t xml:space="preserve"> 97882 </t>
  </si>
  <si>
    <t>CAIXA ENTERRADA ELÉTRICA RETANGULAR, EM CONCRETO PRÉ-MOLDADO, FUNDO COM BRITA, DIMENSÕES INTERNAS: 0,4X0,4X0,4 M. AF_12/2020</t>
  </si>
  <si>
    <t xml:space="preserve"> 10.46 </t>
  </si>
  <si>
    <t xml:space="preserve"> 97883 </t>
  </si>
  <si>
    <t>CAIXA ENTERRADA ELÉTRICA RETANGULAR, EM CONCRETO PRÉ-MOLDADO, FUNDO COM BRITA, DIMENSÕES INTERNAS: 0,6X0,6X0,5 M. AF_12/2020</t>
  </si>
  <si>
    <t xml:space="preserve"> 10.47 </t>
  </si>
  <si>
    <t xml:space="preserve"> 97884 </t>
  </si>
  <si>
    <t>CAIXA ENTERRADA ELÉTRICA RETANGULAR, EM CONCRETO PRÉ-MOLDADO, FUNDO COM BRITA, DIMENSÕES INTERNAS: 0,8X0,8X0,5 M. AF_12/2020</t>
  </si>
  <si>
    <t xml:space="preserve"> 10.48 </t>
  </si>
  <si>
    <t xml:space="preserve"> SPS CPU 3927 </t>
  </si>
  <si>
    <t xml:space="preserve">CAIXA DE PASSAGEM METAL DE SOBREPOR C/ TAMPA , DIMENSOES 20 X 20 X 10 CM - FORNECIMENTO E INSTALACAO. Copia da SINAPI (100557) - </t>
  </si>
  <si>
    <t xml:space="preserve"> 10.49 </t>
  </si>
  <si>
    <t xml:space="preserve"> SPS CPU 3928 </t>
  </si>
  <si>
    <t xml:space="preserve">CAIXA DE PASSAGEM METAL DE SOBREPOR C/ TAMPA, DIM.30 X30X10 CM FORNECIMENTO E INSTALACAO. Copia da SINAPI (100557) - </t>
  </si>
  <si>
    <t xml:space="preserve"> 10.50 </t>
  </si>
  <si>
    <t xml:space="preserve"> 91836 </t>
  </si>
  <si>
    <t>ELETRODUTO FLEXÍVEL CORRUGADO, PVC, DN 32 MM (1"), PARA CIRCUITOS TERMINAIS, INSTALADO EM FORRO - FORNECIMENTO E INSTALAÇÃO. AF_03/2023</t>
  </si>
  <si>
    <t xml:space="preserve"> 10.51 </t>
  </si>
  <si>
    <t xml:space="preserve"> 10.52 </t>
  </si>
  <si>
    <t xml:space="preserve"> 10.53 </t>
  </si>
  <si>
    <t xml:space="preserve"> 10.54 </t>
  </si>
  <si>
    <t xml:space="preserve"> 10.55 </t>
  </si>
  <si>
    <t xml:space="preserve"> 10.56 </t>
  </si>
  <si>
    <t xml:space="preserve"> 93016 </t>
  </si>
  <si>
    <t>LUVA PARA ELETRODUTO, PVC, ROSCÁVEL, DN 85 MM (3"), PARA REDE ENTERRADA DE DISTRIBUIÇÃO DE ENERGIA ELÉTRICA - FORNECIMENTO E INSTALAÇÃO. AF_12/2021</t>
  </si>
  <si>
    <t xml:space="preserve"> 10.57 </t>
  </si>
  <si>
    <t xml:space="preserve"> 92349 </t>
  </si>
  <si>
    <t>LUVA, EM FERRO GALVANIZADO, DN 80 (3"), CONEXÃO ROSQUEADA, INSTALADO EM PRUMADAS - FORNECIMENTO E INSTALAÇÃO. AF_10/2020</t>
  </si>
  <si>
    <t xml:space="preserve"> 11 </t>
  </si>
  <si>
    <t>SPDA</t>
  </si>
  <si>
    <t xml:space="preserve"> 11.1 </t>
  </si>
  <si>
    <t>CAIXA PASSAGEM CONCR.PREMOLDADO ATERRAMENTO 35x35cm</t>
  </si>
  <si>
    <t xml:space="preserve"> 11.2 </t>
  </si>
  <si>
    <t>TAMPA DE FERRO FUNDIDO 300MM PARA CAIXA DE ATERRAMENTO</t>
  </si>
  <si>
    <t xml:space="preserve"> 11.3 </t>
  </si>
  <si>
    <t xml:space="preserve"> 96986 </t>
  </si>
  <si>
    <t>HASTE DE ATERRAMENTO 3/4  PARA SPDA - FORNECIMENTO E INSTALAÇÃO. AF_12/2017</t>
  </si>
  <si>
    <t xml:space="preserve"> 11.4 </t>
  </si>
  <si>
    <t>CABO COBRE NU 50mm2 CORDOALHA 7 FIOS</t>
  </si>
  <si>
    <t xml:space="preserve"> 11.5 </t>
  </si>
  <si>
    <t xml:space="preserve"> COMP. SPDA 10 </t>
  </si>
  <si>
    <t>SOLDA EXOTÉRMICA CARTUCHO N° 115 - FORNECIMENTO E INSTALAÇÃO</t>
  </si>
  <si>
    <t xml:space="preserve"> 12 </t>
  </si>
  <si>
    <t>CFTV</t>
  </si>
  <si>
    <t xml:space="preserve"> 12.1 </t>
  </si>
  <si>
    <t xml:space="preserve"> 12.2 </t>
  </si>
  <si>
    <t xml:space="preserve"> 12.3 </t>
  </si>
  <si>
    <t xml:space="preserve"> 12.4 </t>
  </si>
  <si>
    <t xml:space="preserve"> 12.5 </t>
  </si>
  <si>
    <t xml:space="preserve"> 12.6 </t>
  </si>
  <si>
    <t xml:space="preserve"> 12.7 </t>
  </si>
  <si>
    <t xml:space="preserve"> 13 </t>
  </si>
  <si>
    <t>LIMPEZA DE OBRA</t>
  </si>
  <si>
    <t xml:space="preserve"> 13.1 </t>
  </si>
  <si>
    <t xml:space="preserve"> 99803 </t>
  </si>
  <si>
    <t>LIMPEZA DE PISO CERÂMICO OU PORCELANATO COM PANO ÚMIDO. AF_04/2019</t>
  </si>
  <si>
    <t xml:space="preserve"> 13.2 </t>
  </si>
  <si>
    <t xml:space="preserve"> 99806 </t>
  </si>
  <si>
    <t>LIMPEZA DE REVESTIMENTO CERÂMICO EM PAREDE COM PANO ÚMIDO AF_04/2019</t>
  </si>
  <si>
    <t>x</t>
  </si>
  <si>
    <t>DEMOLIÇÃO DE PAVIMENTAÇÃO EM PARALELEPÍPEDO SEM REAPROVEITAMENTO</t>
  </si>
  <si>
    <t>BOMBA AUTOASPIRANTE SCHNEIDER BCA-40 2" 3CV TRIFÁSICO OU SIMILAR INSTALADA</t>
  </si>
  <si>
    <t>BOMBA AUTOASPIRANTE SCHNEIDER BCA-40 2" 3CV TRIFÁSICO OU SIMILAR UN</t>
  </si>
  <si>
    <t>CAMPAINHA (ALARME) TIPO GONGO 4" VCC, P/INCENDIO, REF.GEVI GAMMA OU SIMILAR</t>
  </si>
  <si>
    <t>CAMPAINHA (ALARME) TIPO GONGO 4" VCC, P/INCENDIO, REF.GEVI GAMMA OU SIMILAR UN</t>
  </si>
  <si>
    <t>ACIONADOR MANUAL ENDEREÇAVEL - MODELO AME-2 DA VERIN OU SIMILAR, TIPO "APERTE AQUI"</t>
  </si>
  <si>
    <t>ACIONADOR MANUAL ENDEREÇAVEL - MODELO AME-2 DA VERIN OU SIMILAR, TIPO "APERTE AQUI" UN</t>
  </si>
  <si>
    <t>ACIONADOR MANUAL (BOTOEIRA) TIPO QUEBRA-VIDRO, P/INSTAL. INCENDIO</t>
  </si>
  <si>
    <t>ACIONADOR MANUAL (BOTOEIRA) TIPO QUEBRA-VIDRO, P/INCENDIO UN</t>
  </si>
  <si>
    <t>CENTRAL DE ALARME E DETECÇÃO DE INCENDIO, CAPACIDADE: 8 LAÇOS, COM 2 LINHAS, MOD.VR-8L, VERIN OU SIMILAR</t>
  </si>
  <si>
    <t>CENTRAL DE ALARME E DETECÇÃO DE INCENDIO, CAPACIDADE: 2 BATERIAS, 8 LAÇOS, COM 2 LINHAS, MOD.VR-8L, VERIN OU SIMILAR UN</t>
  </si>
  <si>
    <t>DETECTOR DE FUMAÇA ÓPTICO ENDEREÇÁVEL, MODELO VRE-F, MARCA VERIN OU SIMILAR</t>
  </si>
  <si>
    <t>DETECTOR DE FUMAÇA ÓPTICO ENDEREÇÁVEL, MODELO VRE-F, MARCA VERIN OU SIMILAR UN</t>
  </si>
  <si>
    <t>FORNECIMENTO E ASSENTAMENTO DE TE DE REDUÇÃO DE FERRO GALVANIZADO DE 2 1/2" X 1"</t>
  </si>
  <si>
    <t>FORNECIMENTO E ASSENTAMENTO DE TE DE REDUÇÃO DE FERRO GALVANIZADO DE 1" X 3/4"</t>
  </si>
  <si>
    <t>CABO DE COBRE PP CORDPLAST 4 X 4.0 MM2, 450/750V - FORNECIMENTO E INSTALAÇÃO</t>
  </si>
  <si>
    <t>LETRA EM ALUMÍNIO 40 X 40CM - INSTALADO</t>
  </si>
  <si>
    <t>LETRAS EM ALUMÍNIO - 40X40 CM UN</t>
  </si>
  <si>
    <t>CUBA DE SOBREPOR OVAL (DECA REF.L65), ACABAMENTO GE-17, COM SIFÃO CROMADO (ASTRA REF SC5), ENGATE CROMADO (DECA), VÁLVULA CROMADA (DECA REF1602)  OU SIMILARES, EXCLUSIVE TORNEIRA</t>
  </si>
  <si>
    <t>LUMINÁRIA DE EMBUTIR LAR T8 LED COM REFLETOR COM ALETAS, 2X18W DA ALADIN FE 209/232 AL OU SIMILAR COM LÂMPADAS E REATOR BIVOLT</t>
  </si>
  <si>
    <t>LUMINÁRIA DE EMBUTIR LAR T8 LED COM REFLETOR COM ALETAS, 2X18W DA ALADIN FE 209/232 AL OU SIMILAR COM LÂMPADAS E REATOR BIVOLT UN</t>
  </si>
  <si>
    <t>REFLETOR SLIM  LED 50W DE POTÊNCIA, BRANCO FRIO, 6500K, AUTOVOLT, MARCA G-LIGHT OU SIMILAR</t>
  </si>
  <si>
    <t>BARRA DE APOIO, PARA LAVATÓRIO,FIXA, CONSTITUIDA DE BARRA LATERAL EM "U", EM AÇO INOX,  D=1 1/4", JACKWAL OU SIMILAR</t>
  </si>
  <si>
    <t>BARRA DE APOIO, RETA, FIXA, EM AÇO INOX, L=40CM, D=1 1/4", JACKWAL OU SIMILAR</t>
  </si>
  <si>
    <t>GUARDA-CORPO EM TUBO DE AÇO INOX Ø=1 1/2", DUPLO, COM MONTANTES E FECHAMENTO EM TUBO INOX Ø=1 1/2", H=96CM, C/ACABAMENTO POLIDO, P/FIXAÇÃO EM PISO</t>
  </si>
  <si>
    <t>ALVENARIA TIJOLO CERÂMICO MACIÇO (5X9X19), ESP = 0,09M (SINGELA APARENTE), COM ARGAMASSA TRAÇO T5 - 1:2:8 (CIMENTO / CAL / AREIA) C/ JUNTA DE 2,0CM - R1</t>
  </si>
  <si>
    <t>FORNECIMENTO E INSTALAÇÃO DE VENTILADOR COMERCIAL DE TETO COM 4 PÁS</t>
  </si>
  <si>
    <t>VENTILADOR COMERCIAL SEM LUMINÁRIA COM 4 PÁS INCLUSIVE CHAVE DE REVERSÃO LORENSID OU SIMILAR UN</t>
  </si>
  <si>
    <t>FORNECIMENTO E INSTALAÇÃO DE CANALETA SISTEMA "X" 110 X 20 MM COM DIVISÓRIA</t>
  </si>
  <si>
    <t>CANALETA PLASTICA 110 X 20 MM, COM DIVISÓRIA ( REF. 300 46, PIAL LEGRAND OU SIMILAR) M</t>
  </si>
  <si>
    <t>DISPOSITIVO DE PROTEÇÃO CONTRA SURTO DE TENSÃO DPS 40KA - 175V</t>
  </si>
  <si>
    <t>DISPOSITIVO DE PROTEÇÃO CONTRA SURTO DE TENSÃO DPS 40/20KA - 175V CLASSE II</t>
  </si>
  <si>
    <t>TUBO QUADRADO METALON 50X50 ESP. 1,25 mm - CHAPA FINA</t>
  </si>
  <si>
    <t>TUBO QUADRADO METALON 20X20 ESP. 1,20 mm - CHAPA FINA</t>
  </si>
  <si>
    <t>PEDRA MADEIRA EM BLOCOS IRREGULARES EM PAREDE</t>
  </si>
  <si>
    <t>CARTUCHO SOLDA EXOTERMICA NR115 GRAMAS EXOSOLDA</t>
  </si>
  <si>
    <t>ENCARREGADO GERAL DE OBRAS COM ENCARGOS COMPLEMENTARES</t>
  </si>
  <si>
    <t>TÉCNICO EM SEGURANÇA DO TRABALHO COM ENCARGOS COMPLEMENTARES</t>
  </si>
  <si>
    <t>ALMOXARIFE COM ENCARGOS COMPLEMENTARES</t>
  </si>
  <si>
    <t>ENGENHEIRO CIVIL DE OBRA JUNIOR COM ENCARGOS COMPLEMENTARES</t>
  </si>
  <si>
    <t>AJUDANTE DE CARPINTEIRO COM ENCARGOS COMPLEMENTARES</t>
  </si>
  <si>
    <t>CONCRETO MAGRO PARA LASTRO, TRAÇO 1:4,5:4,5 (EM MASSA SECA DE CIMENTO/ AREIA MÉDIA/ BRITA 1) - PREPARO MANUAL. AF_05/2021</t>
  </si>
  <si>
    <t>PREGO DE ACO POLIDO COM CABECA 18 X 27 (2 1/2 X 10)</t>
  </si>
  <si>
    <t>SERVENTE COM ENCARGOS COMPLEMENTARES</t>
  </si>
  <si>
    <t>MASSA ÚNICA, PARA RECEBIMENTO DE PINTURA, EM ARGAMASSA TRAÇO 1:2:8, PREPARO MANUAL, APLICADA MANUALMENTE EM FACES INTERNAS DE PAREDES, ESPESSURA DE 10MM, COM EXECUÇÃO DE TALISCAS. AF_06/2014</t>
  </si>
  <si>
    <t>GUINDASTE HIDRÁULICO AUTOPROPELIDO, COM LANÇA TELESCÓPICA 28,80 M, CAPACIDADE MÁXIMA 30 T, POTÊNCIA 97 KW, TRAÇÃO 4 X 4 - JUROS. AF_11/2014</t>
  </si>
  <si>
    <t>GUINDASTE HIDRÁULICO AUTOPROPELIDO, COM LANÇA TELESCÓPICA 28,80 M, CAPACIDADE MÁXIMA 30 T, POTÊNCIA 97 KW, TRAÇÃO 4 X 4 - IMPOSTOS E SEGUROS. AF_11/2014</t>
  </si>
  <si>
    <t>GUINDASTE HIDRÁULICO AUTOPROPELIDO, COM LANÇA TELESCÓPICA 28,80 M, CAPACIDADE MÁXIMA 30 T, POTÊNCIA 97 KW, TRAÇÃO 4 X 4 - MATERIAIS NA OPERAÇÃO. AF_11/2014</t>
  </si>
  <si>
    <t>GUINDASTE HIDRÁULICO AUTOPROPELIDO, COM LANÇA TELESCÓPICA 28,80 M, CAPACIDADE MÁXIMA 30 T, POTÊNCIA 97 KW, TRAÇÃO 4 X 4 - DEPRECIAÇÃO. AF_11/2014</t>
  </si>
  <si>
    <t>OPERADOR DE GUINDASTE COM ENCARGOS COMPLEMENTARES</t>
  </si>
  <si>
    <t>GUINDASTE HIDRÁULICO AUTOPROPELIDO, COM LANÇA TELESCÓPICA 28,80 M, CAPACIDADE MÁXIMA 30 T, POTÊNCIA 97 KW, TRAÇÃO 4 X 4 - MANUTENÇÃO. AF_11/2014</t>
  </si>
  <si>
    <t>PEDREIRO (HORISTA)</t>
  </si>
  <si>
    <t>SERVENTE DE OBRAS</t>
  </si>
  <si>
    <t>ESCAVADEIRA HIDRÁULICA SOBRE ESTEIRAS, CAÇAMBA 0,80 M3, PESO OPERACIONAL 17 T, POTENCIA BRUTA 111 HP - CHI DIURNO. AF_06/2014</t>
  </si>
  <si>
    <t>ESCAVADEIRA HIDRÁULICA SOBRE ESTEIRAS, CAÇAMBA 0,80 M3, PESO OPERACIONAL 17 T, POTENCIA BRUTA 111 HP - CHP DIURNO. AF_06/2014</t>
  </si>
  <si>
    <t>PEDREIRO COM ENCARGOS COMPLEMENTARES</t>
  </si>
  <si>
    <t>PREGO DE ACO POLIDO COM CABECA 17 X 21 (2 X 11)</t>
  </si>
  <si>
    <t>VIBRADOR DE IMERSÃO, DIÂMETRO DE PONTEIRA 45MM, MOTOR ELÉTRICO TRIFÁSICO POTÊNCIA DE 2 CV - CHI DIURNO. AF_06/2015</t>
  </si>
  <si>
    <t>VIBRADOR DE IMERSÃO, DIÂMETRO DE PONTEIRA 45MM, MOTOR ELÉTRICO TRIFÁSICO POTÊNCIA DE 2 CV - CHP DIURNO. AF_06/2015</t>
  </si>
  <si>
    <t>CONCRETO USINADO BOMBEAVEL, CLASSE DE RESISTENCIA C25, BRITA 0 E 1, SLUMP = 100 +/- 20 MM, COM BOMBEAMENTO (DISPONIBILIZACAO DE BOMBA), SEM O LANCAMENTO (NBR 8953)</t>
  </si>
  <si>
    <t>AJUDANTE DE ARMADOR COM ENCARGOS COMPLEMENTARES</t>
  </si>
  <si>
    <t>ARMADOR COM ENCARGOS COMPLEMENTARES</t>
  </si>
  <si>
    <t>ARAME RECOZIDO 16 BWG, D = 1,65 MM (0,016 KG/M) OU 18 BWG, D = 1,25 MM (0,01 KG/M)</t>
  </si>
  <si>
    <t>GUINCHO ELÉTRICO DE COLUNA, CAPACIDADE 400 KG, COM MOTO FREIO, MOTOR TRIFÁSICO DE 1,25 CV - CHP DIURNO. AF_03/2016</t>
  </si>
  <si>
    <t>GUINCHO ELÉTRICO DE COLUNA, CAPACIDADE 400 KG, COM MOTO FREIO, MOTOR TRIFÁSICO DE 1,25 CV - CHI DIURNO. AF_03/2016</t>
  </si>
  <si>
    <t>TELHADISTA COM ENCARGOS COMPLEMENTARES</t>
  </si>
  <si>
    <t>REBITE DE ALUMINIO VAZADO DE REPUXO, 3,2 X 8 MM (1KG = 1025 UNIDADES)</t>
  </si>
  <si>
    <t>SELANTE ELASTICO MONOCOMPONENTE A BASE DE POLIURETANO (PU) PARA JUNTAS DIVERSAS</t>
  </si>
  <si>
    <t>SOLDA EM BARRA DE ESTANHO-CHUMBO 50/50</t>
  </si>
  <si>
    <t>RUFO INTERNO/EXTERNO DE CHAPA DE ACO GALVANIZADA NUM 24, CORTE 25 CM (COLETADO CAIXA)</t>
  </si>
  <si>
    <t>PINTURA COM TINTA ALQUÍDICA DE FUNDO (TIPO ZARCÃO) PULVERIZADA SOBRE PERFIL METÁLICO EXECUTADO EM FÁBRICA (POR DEMÃO). AF_01/2020_PE</t>
  </si>
  <si>
    <t>PINTURA COM TINTA ALQUÍDICA DE ACABAMENTO (ESMALTE SINTÉTICO ACETINADO) PULVERIZADA SOBRE PERFIL METÁLICO EXECUTADO EM FÁBRICA (POR DEMÃO). AF_01/2020_PE</t>
  </si>
  <si>
    <t>MONTADOR DE ESTRUTURA METÁLICA COM ENCARGOS COMPLEMENTARES</t>
  </si>
  <si>
    <t>PARAFUSO, COMUM, ASTM A307, SEXTAVADO, DIAMETRO 1/2" (12,7 MM), COMPRIMENTO 1" (25,4 MM)</t>
  </si>
  <si>
    <t>PERFIL "U" ENRIJECIDO DE ACO GALVANIZADO, DOBRADO, 150 X 60 X 20 MM, E = 3,00 MM OU 200 X 75 X 25 MM, E = 3,75 MM</t>
  </si>
  <si>
    <t>PINO DE ACO COM FURO, HASTE = 27 MM (ACAO DIRETA)</t>
  </si>
  <si>
    <t>TELA DE ACO SOLDADA GALVANIZADA/ZINCADA PARA ALVENARIA, FIO D = *1,20 A 1,70* MM, MALHA 15 X 15 MM, (C X L) *50 X 7,5* CM</t>
  </si>
  <si>
    <t>CIMENTO PORTLAND COMPOSTO CP II-32</t>
  </si>
  <si>
    <t>AZULEJISTA OU LADRILHISTA COM ENCARGOS COMPLEMENTARES</t>
  </si>
  <si>
    <t>PISO PORCELANATO, BORDA RETA, EXTRA, FORMATO MAIOR QUE 2025 CM2</t>
  </si>
  <si>
    <t>REJUNTE CIMENTICIO, QUALQUER COR</t>
  </si>
  <si>
    <t>ARGAMASSA COLANTE TIPO AC III E</t>
  </si>
  <si>
    <t>PISO EM CERAMICA ESMALTADA EXTRA, PEI MAIOR OU IGUAL A 4, FORMATO MAIOR QUE 2025 CM2</t>
  </si>
  <si>
    <t>MARMORISTA/GRANITEIRO COM ENCARGOS COMPLEMENTARES</t>
  </si>
  <si>
    <t>CARPINTEIRO DE ESQUADRIA COM ENCARGOS COMPLEMENTARES</t>
  </si>
  <si>
    <t>DOBRADICA EM ACO/FERRO, 3 1/2" X  3", E= 1,9  A 2 MM, COM ANEL,  CROMADO OU ZINCADO, TAMPA BOLA, COM PARAFUSOS</t>
  </si>
  <si>
    <t>PARAFUSO ROSCA SOBERBA ZINCADO CABECA CHATA FENDA SIMPLES 3,5 X 25 MM (1 ")</t>
  </si>
  <si>
    <t>VIDRO TEMPERADO INCOLOR, ESPESSURA 6MM, FORNECIMENTO E INSTALACAO, INCLUSIVE MASSA PARA VEDACAO</t>
  </si>
  <si>
    <t>VIDRO LISO COMUM TRANSPARENTE, ESPESSURA 4MM</t>
  </si>
  <si>
    <t>ARGAMASSA TRAÇO 1:3 (EM VOLUME DE CIMENTO E AREIA MÉDIA ÚMIDA), PREPARO MANUAL. AF_08/2019</t>
  </si>
  <si>
    <t>JANELA DE CORRER EM ALUMINIO, 120 X 120 CM (A X L), 2 FLS, SEM BANDEIRA, ACABAMENTO ACET OU BRILHANTE,  BATENTE/REQUADRO DE 6 A 14 CM, COM VIDRO, SEM GUARNICAO/ALIZAR</t>
  </si>
  <si>
    <t>GUARNICAO / MOLDURA / ARREMATE DE ACABAMENTO PARA ESQUADRIA, EM ALUMINIO PERFIL 25, ACABAMENTO ANODIZADO BRANCO OU BRILHANTE, PARA 1 FACE</t>
  </si>
  <si>
    <t>PORTA DE CORRER EM ALUMINIO, DUAS FOLHAS MOVEIS COM VIDRO, FECHADURA E PUXADOR EMBUTIDO, ACABAMENTO ANODIZADO NATURAL, SEM GUARNICAO/ALIZAR/VISTA</t>
  </si>
  <si>
    <t>VIDRO TEMPERADO INCOLOR E = 6 MM, SEM COLOCACAO</t>
  </si>
  <si>
    <t>BUCHA DE NYLON SEM ABA S10, COM PARAFUSO DE 6,10 X 65 MM EM ACO ZINCADO COM ROSCA SOBERBA, CABECA CHATA E FENDA PHILLIPS</t>
  </si>
  <si>
    <t>VIDRO LISO INCOLOR 4MM - SEM COLOCACAO</t>
  </si>
  <si>
    <t>PUXADOR TIPO ALCA, EM ZAMAC CROMADO, COM COMPRIMENTO DE APROX 150 MM, COM ROSETA PARA PORTAS DE MADEIRAS, INCLUINDO PARAFUSOS</t>
  </si>
  <si>
    <t>BATENTE / PORTAL / ADUELA / MARCO EM MADEIRA MACICA COM REBAIXO, E = *3* CM, L = *14* CM, PARA PORTAS DE  GIRO DE *60 CM A 120* CM  X *210* CM, CEDRINHO / ANGELIM COMERCIAL / TAURI / CURUPIXA / PEROBA / CUMARU OU EQUIVALENTE DA REGIAO (NAO INCLUI ALIZARES)</t>
  </si>
  <si>
    <t>FECHADURA ESPELHO PARA PORTA EXTERNA, EM ACO INOX (MAQUINA, TESTA E CONTRA-TESTA) E EM ZAMAC (MACANETA, LINGUETA E TRINCOS) COM ACABAMENTO CROMADO, MAQUINA DE 55 MM, INCLUINDO CHAVE TIPO CILINDRO</t>
  </si>
  <si>
    <t>PORTA DE MADEIRA, FOLHA PESADA (NBR 15930) DE 900 X 2100 MM, DE 40 MM A 45 MM DE ESPESSURA, NUCLEO SOLIDO, CAPA LISA EM HDF, ACABAMENTO EM PRIMER PARA PINTURA</t>
  </si>
  <si>
    <t>FITA VEDA ROSCA EM ROLOS DE 18 MM X 10 M (L X C)</t>
  </si>
  <si>
    <t>ENGATE / RABICHO FLEXIVEL INOX 1/2 " X 30 CM</t>
  </si>
  <si>
    <t>ARMAÇÃO DE BLOCO, VIGA BALDRAME OU SAPATA UTILIZANDO AÇO CA-50 DE 10 MM - MONTAGEM. AF_06/2017</t>
  </si>
  <si>
    <t>CONCRETO FCK = 30MPA, TRAÇO 1:2,1:2,5 (EM MASSA SECA DE CIMENTO/ AREIA MÉDIA/ BRITA 1) - PREPARO MECÂNICO COM BETONEIRA 600 L. AF_05/2021</t>
  </si>
  <si>
    <t>CARGA, MANOBRA E DESCARGA DE ENTULHO EM CAMINHÃO BASCULANTE 10 M³ - CARGA COM ESCAVADEIRA HIDRÁULICA  (CAÇAMBA DE 0,80 M³ / 111 HP) E DESCARGA LIVRE (UNIDADE: M3). AF_07/2020</t>
  </si>
  <si>
    <t>ALVENARIA DE VEDAÇÃO DE BLOCOS  VAZADOS DE CONCRETO APARENTE DE 14X19X39 CM (ESPESSURA 14 CM) E ARGAMASSA DE ASSENTAMENTO COM PREPARO MANUAL. AF_12/2021</t>
  </si>
  <si>
    <t>MONTAGEM E DESMONTAGEM DE FÔRMA DE VIGA, ESCORAMENTO COM GARFO DE MADEIRA, PÉ-DIREITO DUPLO, EM CHAPA DE MADEIRA PLASTIFICADA, 12 UTILIZAÇÕES. AF_09/2020</t>
  </si>
  <si>
    <t>ESCAVAÇÃO MECANIZADA DE VALA COM PROF. ATÉ 1,5 M (MÉDIA MONTANTE E JUSANTE/UMA COMPOSIÇÃO POR TRECHO), ESCAVADEIRA (0,8 M3), LARG. DE 1,5 M A 2,5 M, EM SOLO DE 1A CATEGORIA, EM LOCAIS COM ALTO NÍVEL DE INTERFERÊNCIA. AF_02/2021</t>
  </si>
  <si>
    <t>(COMPOSIÇÃO REPRESENTATIVA) DO SERVIÇO DE INSTALAÇÃO DE TUBO DE PVC, SÉRIE NORMAL, ESGOTO PREDIAL, DN 150 MM (INSTALADO EM SUB-COLETOR AÉREO), INCLUSIVE CONEXÕES, CORTES E FIXAÇÕES, PARA PRÉDIOS. AF_10/2015</t>
  </si>
  <si>
    <t>TAMPA CIRCULAR PARA ESGOTO E DRENAGEM, EM CONCRETO PRÉ-MOLDADO, DIÂMETRO INTERNO = 0,60 M E ALTURA = 0,10 M. AF_12/2020</t>
  </si>
  <si>
    <t>REATER VALA/CAVA COMPACT/MACO CAMADAS 30CM EM BECO ATE 2,50M          LARGURA EM FAVELAS</t>
  </si>
  <si>
    <t>ABRACADEIRA DE NYLON PARA AMARRACAO DE CABOS, COMPRIMENTO DE 150 X *3,6* MM</t>
  </si>
  <si>
    <t>AJUDANTE DE PEDREIRO COM ENCARGOS COMPLEMENTARES</t>
  </si>
  <si>
    <t>ADITIVO IMPERMEABILIZANTE DE PEGA NORMAL PARA ARGAMASSAS E CONCRETOS SEM ARMACAO, LIQUIDO E ISENTO DE CLORETOS</t>
  </si>
  <si>
    <t>CAL HIDRATADA CH-I PARA ARGAMASSAS</t>
  </si>
  <si>
    <t>TABUA *2,5 X 30 CM EM PINUS, MISTA OU EQUIVALENTE DA REGIAO - BRUTA</t>
  </si>
  <si>
    <t>CAIBRO APARELHADO  *7,5 X 7,5* CM, EM MACARANDUBA, ANGELIM OU EQUIVALENTE DA REGIAO</t>
  </si>
  <si>
    <t>AREIA MEDIA - POSTO JAZIDA/FORNECEDOR (RETIRADO NA JAZIDA, SEM TRANSPORTE)</t>
  </si>
  <si>
    <t>TIJOLO CERAMICO MACICO COMUM *5 X 10 X 20* CM (L X A X C)</t>
  </si>
  <si>
    <t>PEDRA BRITADA N. 1 (9,5 a 19 MM) POSTO PEDREIRA/FORNECEDOR, SEM FRETE</t>
  </si>
  <si>
    <t>ACO CA-50, 10,0 MM, OU 12,5 MM, OU 16,0 MM, OU 20,0 MM, DOBRADO E CORTADO</t>
  </si>
  <si>
    <t>CHAPA/PAINEL DE MADEIRA COMPENSADA RESINADA (MADEIRITE RESINADO ROSA) PARA FORMA DE CONCRETO, DE 2200 x 1100 MM, E = 8 A 12 MM</t>
  </si>
  <si>
    <t>ACO CA-60, 6,0 MM OU 7,0 MM, DOBRADO E CORTADO</t>
  </si>
  <si>
    <t>ENCANADOR OU BOMBEIRO HIDRAULICO (HORISTA)</t>
  </si>
  <si>
    <t>ELETRICISTA (HORISTA)</t>
  </si>
  <si>
    <t>ELETRICISTA COM ENCARGOS COMPLEMENTARES</t>
  </si>
  <si>
    <t>AUXILIAR DE ELETRICISTA COM ENCARGOS COMPLEMENTARES</t>
  </si>
  <si>
    <t>TE DE REDUCAO DE FERRO GALVANIZADO, COM ROSCA BSP, DE 2 1/2" X 1"</t>
  </si>
  <si>
    <t>TE DE REDUCAO DE FERRO GALVANIZADO, COM ROSCA BSP, DE 1" X 3/4"</t>
  </si>
  <si>
    <t>AJUDANTE DE ELETRICISTA (HORISTA)</t>
  </si>
  <si>
    <t>CABO FLEXIVEL PVC 750 V, 2 CONDUTORES DE 1,5 MM2</t>
  </si>
  <si>
    <t>CABO FLEXIVEL PVC 750 V, 4 CONDUTORES DE 4,0 MM2</t>
  </si>
  <si>
    <t>ARGAMASSA PARA REVESTIMENTO DECORATIVO MONOCAMADA</t>
  </si>
  <si>
    <t>PINTOR COM ENCARGOS COMPLEMENTARES</t>
  </si>
  <si>
    <t>PARAFUSO, AUTO ATARRACHANTE, CABECA CHATA, FENDA SIMPLES, 1/4 (6,35 MM) X 25 MM</t>
  </si>
  <si>
    <t>PERFIL TABICA FECHADA, LISA, FORMATO Z, EM ACO GALVANIZADO NATURAL, LARGURA TOTAL NA HORIZONTAL *40* MM, PARA ESTRUTURA FORRO DRYWALL</t>
  </si>
  <si>
    <t>MASSA PLASTICA PARA MARMORE/GRANITO</t>
  </si>
  <si>
    <t>REJUNTE EPOXI, QUALQUER COR</t>
  </si>
  <si>
    <t>PISO EM GRANITO, POLIDO, TIPO PRETO SAO GABRIEL/ TIJUCA OU OUTROS EQUIVALENTES DA REGIAO, FORMATO MENOR OU IGUAL A 3025 CM2, E=  *2* CM</t>
  </si>
  <si>
    <t>SUPORTE MAO-FRANCESA EM ACO, ABAS IGUAIS 30 CM, CAPACIDADE MINIMA 60 KG, BRANCO</t>
  </si>
  <si>
    <t>SIFAO PLASTICO TIPO COPO PARA PIA OU LAVATORIO, 1 X 1.1/2 "</t>
  </si>
  <si>
    <t>LAVATORIO / CUBA DE SOBREPOR, OVAL PEQUENA, DE LOUCA BRANCA, SEM LADRAO, DIMENSOES *44 X 31* CM (L X C)</t>
  </si>
  <si>
    <t>VALVULA EM METAL CROMADO PARA LAVATORIO, 1 " SEM LADRAO</t>
  </si>
  <si>
    <t>LUMINARIA LED REFLETOR RETANGULAR BIVOLT, LUZ BRANCA, 50 W</t>
  </si>
  <si>
    <t>BLOCO CERAMICO / TIJOLO VAZADO PARA ALVENARIA DE VEDACAO, 8 FUROS NA HORIZONTAL, DE 9 X 19 X 19 CM (L XA X C)</t>
  </si>
  <si>
    <t>ARGAMASSA TRAÇO 1:3 (EM VOLUME DE CIMENTO E AREIA MÉDIA ÚMIDA) COM ADIÇÃO DE IMPERMEABILIZANTE, PREPARO MECÂNICO COM BETONEIRA 400 L. AF_08/2019</t>
  </si>
  <si>
    <t>BARRA DE APOIO RETA, EM ACO INOX POLIDO, COMPRIMENTO 70CM, DIAMETRO MINIMO 3 CM</t>
  </si>
  <si>
    <t>BARRA DE APOIO RETA, EM ACO INOX POLIDO, COMPRIMENTO 60CM, DIAMETRO MINIMO 3 CM</t>
  </si>
  <si>
    <t>AUXILIAR DE SERRALHEIRO COM ENCARGOS COMPLEMENTARES</t>
  </si>
  <si>
    <t>SERRALHEIRO COM ENCARGOS COMPLEMENTARES</t>
  </si>
  <si>
    <t>ELETRODO REVESTIDO AWS - E6013, DIAMETRO IGUAL A 2,50 MM</t>
  </si>
  <si>
    <t>FITA CREPE ROLO DE 25 MM X 50 M</t>
  </si>
  <si>
    <t>TINTA/RESINA ACRILICA PREMIUM PARA CERAMICA, PEDRAS E OUTROS</t>
  </si>
  <si>
    <t>DISPOSITIVO DR, 4 POLOS, SENSIBILIDADE DE 300 MA, CORRENTE DE 25 A, TIPO AC</t>
  </si>
  <si>
    <t>DISPOSITIVO DPS CLASSE II, 1 POLO, TENSAO MAXIMA DE 175 V, CORRENTE MAXIMA DE *45* KA (TIPO AC)</t>
  </si>
  <si>
    <t>CABO DE COBRE, FLEXIVEL, CLASSE 4 OU 5, ISOLACAO EM PVC/A, ANTICHAMA BWF-B, COBERTURA PVC-ST1, ANTICHAMA BWF-B, 1 CONDUTOR, 0,6/1 KV, SECAO NOMINAL 120 MM2</t>
  </si>
  <si>
    <t>DISPOSITIVO DPS CLASSE II, 1 POLO, TENSAO MAXIMA DE 175 V, CORRENTE MAXIMA DE *20* KA (TIPO AC)</t>
  </si>
  <si>
    <t>CAIXA DE PASSAGEM METALICA DE SOBREPOR COM TAMPA PARAFUSADA, DIMENSOES 20 X 20 X 10 CM</t>
  </si>
  <si>
    <t>CAIXA DE PASSAGEM METALICA DE SOBREPOR COM TAMPA PARAFUSADA, DIMENSOES 30 X 30 X 10 CM</t>
  </si>
  <si>
    <t>CAIXA DE CONCRETO ARMADO PRE-MOLDADO, SEM FUNDO, QUADRADA, DIMENSOES DE 0,30 X 0,30 X 0,30 M</t>
  </si>
  <si>
    <t>TAMPAO FOFO SIMPLES COM BASE, CLASSE A15 CARGA MAX 1,5 T, 300 X 300 MM (COM INSCRICAO EM RELEVO DO TIPO DE REDE)</t>
  </si>
  <si>
    <t>CABO DE COBRE NU 50 MM2 MEIO-DURO</t>
  </si>
  <si>
    <t>Tipo</t>
  </si>
  <si>
    <t>Composição</t>
  </si>
  <si>
    <t>FUES - FUNDAÇÕES E ESTRUTURAS</t>
  </si>
  <si>
    <t>Composição Auxiliar</t>
  </si>
  <si>
    <t xml:space="preserve"> 90587 </t>
  </si>
  <si>
    <t>CHOR - CUSTOS HORÁRIOS DE MÁQUINAS E EQUIPAMENTOS</t>
  </si>
  <si>
    <t>CHI</t>
  </si>
  <si>
    <t xml:space="preserve"> 88309 </t>
  </si>
  <si>
    <t>SEDI - SERVIÇOS DIVERSOS</t>
  </si>
  <si>
    <t xml:space="preserve"> 90586 </t>
  </si>
  <si>
    <t xml:space="preserve"> 88316 </t>
  </si>
  <si>
    <t>Insumo</t>
  </si>
  <si>
    <t xml:space="preserve"> 00001527 </t>
  </si>
  <si>
    <t>Material</t>
  </si>
  <si>
    <t>COBE - COBERTURA</t>
  </si>
  <si>
    <t xml:space="preserve"> 88323 </t>
  </si>
  <si>
    <t xml:space="preserve"> 93282 </t>
  </si>
  <si>
    <t xml:space="preserve"> 93281 </t>
  </si>
  <si>
    <t xml:space="preserve"> 00005061 </t>
  </si>
  <si>
    <t xml:space="preserve"> 00013388 </t>
  </si>
  <si>
    <t xml:space="preserve"> 00005104 </t>
  </si>
  <si>
    <t xml:space="preserve"> 00040872 </t>
  </si>
  <si>
    <t xml:space="preserve"> 00000142 </t>
  </si>
  <si>
    <t>310ML</t>
  </si>
  <si>
    <t>CANT - CANTEIRO DE OBRAS</t>
  </si>
  <si>
    <t xml:space="preserve"> 93572 </t>
  </si>
  <si>
    <t>MES</t>
  </si>
  <si>
    <t xml:space="preserve"> 100321 </t>
  </si>
  <si>
    <t xml:space="preserve"> 93563 </t>
  </si>
  <si>
    <t xml:space="preserve"> 93565 </t>
  </si>
  <si>
    <t xml:space="preserve"> 88239 </t>
  </si>
  <si>
    <t xml:space="preserve"> 94974 </t>
  </si>
  <si>
    <t>ESQV - ESQUADRIAS/FERRAGENS/VIDROS</t>
  </si>
  <si>
    <t>INEL - INSTALAÇÃO ELÉTRICA/ELETRIFICAÇÃO E ILUMINAÇÃO EXTERNA</t>
  </si>
  <si>
    <t>INES - INSTALAÇÕES ESPECIAIS</t>
  </si>
  <si>
    <t>INHI - INSTALAÇÕES HIDROS SANITÁRIAS</t>
  </si>
  <si>
    <t>MOVT - MOVIMENTO DE TERRA</t>
  </si>
  <si>
    <t>REVE - REVESTIMENTO E TRATAMENTO DE SUPERFÍCIES</t>
  </si>
  <si>
    <t xml:space="preserve"> 87548 </t>
  </si>
  <si>
    <t>PARE - PAREDES/PAINEIS</t>
  </si>
  <si>
    <t>PINT - PINTURAS</t>
  </si>
  <si>
    <t>PISO - PISOS</t>
  </si>
  <si>
    <t>CJ</t>
  </si>
  <si>
    <t xml:space="preserve"> 89268 </t>
  </si>
  <si>
    <t xml:space="preserve"> 89269 </t>
  </si>
  <si>
    <t xml:space="preserve"> 89271 </t>
  </si>
  <si>
    <t xml:space="preserve"> 89267 </t>
  </si>
  <si>
    <t xml:space="preserve"> 88296 </t>
  </si>
  <si>
    <t xml:space="preserve"> 89270 </t>
  </si>
  <si>
    <t>Demolições / Remoções</t>
  </si>
  <si>
    <t xml:space="preserve"> 00004750 </t>
  </si>
  <si>
    <t>Mão de Obra</t>
  </si>
  <si>
    <t xml:space="preserve"> 00006111 </t>
  </si>
  <si>
    <t>SERP - SERVIÇOS PRELIMINARES</t>
  </si>
  <si>
    <t xml:space="preserve"> 5632 </t>
  </si>
  <si>
    <t xml:space="preserve"> 5631 </t>
  </si>
  <si>
    <t>TRAN - TRANSPORTES, CARGAS E DESCARGAS</t>
  </si>
  <si>
    <t xml:space="preserve"> 00005068 </t>
  </si>
  <si>
    <t>L</t>
  </si>
  <si>
    <t>Equipamento</t>
  </si>
  <si>
    <t xml:space="preserve"> 88238 </t>
  </si>
  <si>
    <t xml:space="preserve"> 88245 </t>
  </si>
  <si>
    <t xml:space="preserve"> 00043132 </t>
  </si>
  <si>
    <t xml:space="preserve"> 100719 </t>
  </si>
  <si>
    <t xml:space="preserve"> 100739 </t>
  </si>
  <si>
    <t xml:space="preserve"> 88278 </t>
  </si>
  <si>
    <t xml:space="preserve"> 00040549 </t>
  </si>
  <si>
    <t>CENTO</t>
  </si>
  <si>
    <t xml:space="preserve"> 00043083 </t>
  </si>
  <si>
    <t xml:space="preserve"> 00037395 </t>
  </si>
  <si>
    <t xml:space="preserve"> 00034557 </t>
  </si>
  <si>
    <t xml:space="preserve"> 00001379 </t>
  </si>
  <si>
    <t xml:space="preserve"> 88256 </t>
  </si>
  <si>
    <t xml:space="preserve"> 00038195 </t>
  </si>
  <si>
    <t xml:space="preserve"> 00034357 </t>
  </si>
  <si>
    <t xml:space="preserve"> 00037596 </t>
  </si>
  <si>
    <t xml:space="preserve"> 00001292 </t>
  </si>
  <si>
    <t xml:space="preserve"> 88274 </t>
  </si>
  <si>
    <t xml:space="preserve"> 88261 </t>
  </si>
  <si>
    <t xml:space="preserve"> 00002432 </t>
  </si>
  <si>
    <t xml:space="preserve"> 00011055 </t>
  </si>
  <si>
    <t xml:space="preserve"> 72118 </t>
  </si>
  <si>
    <t xml:space="preserve"> 72117 </t>
  </si>
  <si>
    <t xml:space="preserve"> 88629 </t>
  </si>
  <si>
    <t xml:space="preserve"> 00034362 </t>
  </si>
  <si>
    <t xml:space="preserve"> 00036888 </t>
  </si>
  <si>
    <t xml:space="preserve"> 00004922 </t>
  </si>
  <si>
    <t xml:space="preserve"> 00010505 </t>
  </si>
  <si>
    <t xml:space="preserve"> 00007568 </t>
  </si>
  <si>
    <t xml:space="preserve"> 00010492 </t>
  </si>
  <si>
    <t xml:space="preserve"> 00043600 </t>
  </si>
  <si>
    <t xml:space="preserve"> 00000183 </t>
  </si>
  <si>
    <t>JG</t>
  </si>
  <si>
    <t xml:space="preserve"> 00003081 </t>
  </si>
  <si>
    <t xml:space="preserve"> 00039505 </t>
  </si>
  <si>
    <t xml:space="preserve"> 00003146 </t>
  </si>
  <si>
    <t xml:space="preserve"> 00011683 </t>
  </si>
  <si>
    <t xml:space="preserve"> 96546 </t>
  </si>
  <si>
    <t xml:space="preserve"> 94972 </t>
  </si>
  <si>
    <t xml:space="preserve"> 100982 </t>
  </si>
  <si>
    <t xml:space="preserve"> 103339 </t>
  </si>
  <si>
    <t xml:space="preserve"> 92469 </t>
  </si>
  <si>
    <t xml:space="preserve"> 90082 </t>
  </si>
  <si>
    <t xml:space="preserve"> 91796 </t>
  </si>
  <si>
    <t xml:space="preserve"> 98115 </t>
  </si>
  <si>
    <t xml:space="preserve"> 73964/002 </t>
  </si>
  <si>
    <t xml:space="preserve"> 00000410 </t>
  </si>
  <si>
    <t>Águas pluviais e drenagem de acabamento</t>
  </si>
  <si>
    <t xml:space="preserve"> 88242 </t>
  </si>
  <si>
    <t xml:space="preserve"> 00000123 </t>
  </si>
  <si>
    <t xml:space="preserve"> 00001106 </t>
  </si>
  <si>
    <t xml:space="preserve"> 00006212 </t>
  </si>
  <si>
    <t xml:space="preserve"> 00020209 </t>
  </si>
  <si>
    <t xml:space="preserve"> 00000370 </t>
  </si>
  <si>
    <t xml:space="preserve"> 00007258 </t>
  </si>
  <si>
    <t xml:space="preserve"> 00004721 </t>
  </si>
  <si>
    <t xml:space="preserve"> 00043058 </t>
  </si>
  <si>
    <t xml:space="preserve"> 00043681 </t>
  </si>
  <si>
    <t xml:space="preserve"> 00043062 </t>
  </si>
  <si>
    <t>Fornecimento de Bombas e Válvulas de Pé</t>
  </si>
  <si>
    <t xml:space="preserve"> 00002696 </t>
  </si>
  <si>
    <t xml:space="preserve"> 00002436 </t>
  </si>
  <si>
    <t>Equipamentos para Combate a Incêndio</t>
  </si>
  <si>
    <t xml:space="preserve"> 88264 </t>
  </si>
  <si>
    <t xml:space="preserve"> 88247 </t>
  </si>
  <si>
    <t>Tubos e Conexões de Ferro Galvanizado</t>
  </si>
  <si>
    <t xml:space="preserve"> 00006307 </t>
  </si>
  <si>
    <t xml:space="preserve"> 00006303 </t>
  </si>
  <si>
    <t xml:space="preserve"> 00000247 </t>
  </si>
  <si>
    <t xml:space="preserve"> 00034602 </t>
  </si>
  <si>
    <t>Pontos de Suprimento de Energia Convencionais</t>
  </si>
  <si>
    <t xml:space="preserve"> 00034627 </t>
  </si>
  <si>
    <t>Diversos</t>
  </si>
  <si>
    <t>REVESTIMENTOS EXTERNOS</t>
  </si>
  <si>
    <t xml:space="preserve"> 00036880 </t>
  </si>
  <si>
    <t xml:space="preserve"> 88310 </t>
  </si>
  <si>
    <t xml:space="preserve"> 00040552 </t>
  </si>
  <si>
    <t xml:space="preserve"> 00039428 </t>
  </si>
  <si>
    <t xml:space="preserve"> 00004823 </t>
  </si>
  <si>
    <t xml:space="preserve"> 00037329 </t>
  </si>
  <si>
    <t xml:space="preserve"> 00010842 </t>
  </si>
  <si>
    <t xml:space="preserve"> 00037590 </t>
  </si>
  <si>
    <t>Louças e Metais Sanitários</t>
  </si>
  <si>
    <t xml:space="preserve"> 00006149 </t>
  </si>
  <si>
    <t xml:space="preserve"> 00011696 </t>
  </si>
  <si>
    <t xml:space="preserve"> 00038643 </t>
  </si>
  <si>
    <t>Luminárias Internas</t>
  </si>
  <si>
    <t>Luminárias Externas</t>
  </si>
  <si>
    <t xml:space="preserve"> 00039391 </t>
  </si>
  <si>
    <t xml:space="preserve"> 00007271 </t>
  </si>
  <si>
    <t xml:space="preserve"> 100475 </t>
  </si>
  <si>
    <t xml:space="preserve"> 00036205 </t>
  </si>
  <si>
    <t xml:space="preserve"> 00036204 </t>
  </si>
  <si>
    <t>Alambrados e Gradis</t>
  </si>
  <si>
    <t>Esquadrias de Ferro</t>
  </si>
  <si>
    <t xml:space="preserve"> 88251 </t>
  </si>
  <si>
    <t xml:space="preserve"> 88315 </t>
  </si>
  <si>
    <t xml:space="preserve"> 00011002 </t>
  </si>
  <si>
    <t>Alvenarias de Vedação</t>
  </si>
  <si>
    <t xml:space="preserve"> 00012815 </t>
  </si>
  <si>
    <t xml:space="preserve"> 00007350 </t>
  </si>
  <si>
    <t>Aparelhos, Utensílios e Equipamentos Elétricos</t>
  </si>
  <si>
    <t>Pontos de Suprimento de Lógica</t>
  </si>
  <si>
    <t>INSTALACOES ELETRICAS - QUADROS</t>
  </si>
  <si>
    <t xml:space="preserve"> 00039460 </t>
  </si>
  <si>
    <t>Fusíveis, Disjuntores e Chaves</t>
  </si>
  <si>
    <t xml:space="preserve"> 00039467 </t>
  </si>
  <si>
    <t xml:space="preserve"> 00001017 </t>
  </si>
  <si>
    <t xml:space="preserve"> 00039465 </t>
  </si>
  <si>
    <t xml:space="preserve"> 00039771 </t>
  </si>
  <si>
    <t xml:space="preserve"> 00039772 </t>
  </si>
  <si>
    <t>ATERRAMENTO</t>
  </si>
  <si>
    <t xml:space="preserve"> 00043429 </t>
  </si>
  <si>
    <t xml:space="preserve"> 00011315 </t>
  </si>
  <si>
    <t>INSTALACOES ELETRICAS - ELETRODUTOS</t>
  </si>
  <si>
    <t xml:space="preserve"> 00000867 </t>
  </si>
  <si>
    <t xml:space="preserve"> 5.18</t>
  </si>
  <si>
    <t>REVESTIMENTO DE PISOS E PAREDES</t>
  </si>
  <si>
    <t xml:space="preserve"> CW3 -7989 </t>
  </si>
  <si>
    <t xml:space="preserve">CW3- 0143 </t>
  </si>
  <si>
    <t xml:space="preserve">CW3- 088 </t>
  </si>
  <si>
    <t xml:space="preserve">CW3- 021 </t>
  </si>
  <si>
    <t xml:space="preserve">CW3- 0182 </t>
  </si>
  <si>
    <t xml:space="preserve">CW3- 16.05.012 </t>
  </si>
  <si>
    <t xml:space="preserve">CW3- 16.05.075 </t>
  </si>
  <si>
    <t xml:space="preserve">CW3-  13071 </t>
  </si>
  <si>
    <t xml:space="preserve">CW3- 7883 </t>
  </si>
  <si>
    <t xml:space="preserve">CW3- 12016 </t>
  </si>
  <si>
    <t xml:space="preserve"> CW3- 7861 </t>
  </si>
  <si>
    <t xml:space="preserve">CW3- 8058 </t>
  </si>
  <si>
    <t xml:space="preserve">CW3- 12018 </t>
  </si>
  <si>
    <t xml:space="preserve"> CW3 -10613 </t>
  </si>
  <si>
    <t xml:space="preserve">CW3- 1010 </t>
  </si>
  <si>
    <t xml:space="preserve">CW3- 39.12.510 </t>
  </si>
  <si>
    <t xml:space="preserve">CW3- 4119 </t>
  </si>
  <si>
    <t xml:space="preserve">CW3- 12056 </t>
  </si>
  <si>
    <t xml:space="preserve"> CW3- 121330 </t>
  </si>
  <si>
    <t xml:space="preserve"> CW3- 0121 </t>
  </si>
  <si>
    <t xml:space="preserve"> CW3-7352 </t>
  </si>
  <si>
    <t xml:space="preserve">CW3-  11952 </t>
  </si>
  <si>
    <t xml:space="preserve">CW3- 12807 </t>
  </si>
  <si>
    <t xml:space="preserve">CW3- 0121 </t>
  </si>
  <si>
    <t xml:space="preserve">CW3-  13116 </t>
  </si>
  <si>
    <t xml:space="preserve">CW3- 13110 </t>
  </si>
  <si>
    <t xml:space="preserve"> CW3 -7967 </t>
  </si>
  <si>
    <t xml:space="preserve">CW3- 156 </t>
  </si>
  <si>
    <t xml:space="preserve">CW3-  819 </t>
  </si>
  <si>
    <t xml:space="preserve">CW3-  769 </t>
  </si>
  <si>
    <t xml:space="preserve">CW3-  064816 </t>
  </si>
  <si>
    <t xml:space="preserve">CW3-  8894 </t>
  </si>
  <si>
    <t xml:space="preserve">CW3-  13174 </t>
  </si>
  <si>
    <t>Valor UNit</t>
  </si>
  <si>
    <t>CW354</t>
  </si>
  <si>
    <t>Cópia SINAPI (91837,3/2023) - ELETRODUTO FLEXÍVEL PESADO, PVC, DN 48 MM (1.1/2"), PARA CIRCUITOS TERMINAIS, INSTALADO EM FORRO - FORNECIMENTO E INSTALAÇÃO.</t>
  </si>
  <si>
    <t>INELT</t>
  </si>
  <si>
    <t>SEDI - SERVICOS DIVERSOS</t>
  </si>
  <si>
    <t>FIXAÇÃO DE TUBOS HORIZONTAIS DE PVC, CPVC OU COBRE DIÂMETROS MENORES OU IGUAIS A 40 MM OU ELETROCALHAS ATÉ 150MM DE LARGURA, COM ABRAÇADEIRA METÁLICA RÍGIDA TIPO D 1/2”, FIXADA EM PERFILADO EM LAJE. AF_05/2015</t>
  </si>
  <si>
    <t>INHI - INSTALACOES HIDRO SANITARIAS</t>
  </si>
  <si>
    <t>ELETRODUTO DE PVC FLEXIVEL PESADO 1.1/2"</t>
  </si>
  <si>
    <t xml:space="preserve"> 10.52</t>
  </si>
  <si>
    <t>CW355</t>
  </si>
  <si>
    <t>Cópia SINAPI (91837,3/2023) - ELETRODUTO FLEXÍVEL PESADO, PVC, DN 58 MM (2"), PARA CIRCUITOS TERMINAIS, INSTALADO EM FORRO - FORNECIMENTO E INSTALAÇÃO.</t>
  </si>
  <si>
    <t>ELETRODUTO DE PVC FLEXIVEL PESADO 2"</t>
  </si>
  <si>
    <t xml:space="preserve"> 10.53</t>
  </si>
  <si>
    <t>CW356</t>
  </si>
  <si>
    <t>Cópia SINAPI (91837,3/2023) - ELETRODUTO ROSCA, PVC, DN 88 MM (3"), PARA CIRCUITOS TERMINAIS, INSTALADO EM FORRO - FORNECIMENTO E INSTALAÇÃO.</t>
  </si>
  <si>
    <t>ELETRODUTO DE PVC ROSCA 3"</t>
  </si>
  <si>
    <t xml:space="preserve"> 10.54</t>
  </si>
  <si>
    <t>CW358</t>
  </si>
  <si>
    <t>Cópia SINAPI (91837,3/2023) - ELETRODUTO MEDIO, GALVANIZADO, DN 58 MM (2"), PARA CIRCUITOS TERMINAIS, INSTALADO EM FORRO - FORNECIMENTO E INSTALAÇÃO.</t>
  </si>
  <si>
    <t>ELETRODUTO GALVANIZADO MEDIO 2"</t>
  </si>
  <si>
    <t xml:space="preserve"> 10.55</t>
  </si>
  <si>
    <t>CW357</t>
  </si>
  <si>
    <t>Cópia SINAPI (91837,3/2023) - ELETRODUTO PESADO, GALVANIZADO, DN 88 MM (3"), PARA CIRCUITOS TERMINAIS, INSTALADO EM FORRO - FORNECIMENTO E INSTALAÇÃO.</t>
  </si>
  <si>
    <t>ELETRODUTO GALVANIZADO PESADO 3"</t>
  </si>
  <si>
    <t>COTAÇÃO</t>
  </si>
  <si>
    <t>CW3-COT63</t>
  </si>
  <si>
    <t>CW3-COT64</t>
  </si>
  <si>
    <t>CW3-COT65</t>
  </si>
  <si>
    <t>CW3-COT66</t>
  </si>
  <si>
    <t>CW3-COT67</t>
  </si>
  <si>
    <t>CW3 -78600</t>
  </si>
  <si>
    <t xml:space="preserve">CW3- 078032 </t>
  </si>
  <si>
    <t xml:space="preserve"> CW3- 061476 </t>
  </si>
  <si>
    <t>CW3_100</t>
  </si>
  <si>
    <t>CLASSE ORSE-SE</t>
  </si>
  <si>
    <t>CW3- COT 15</t>
  </si>
  <si>
    <t>CÂMERA IP DE 2 MP / 2.8MM - BULLET - VIP 3230 B SL G3</t>
  </si>
  <si>
    <t>CW3_101</t>
  </si>
  <si>
    <t>CW3- COT 16</t>
  </si>
  <si>
    <t>CÂMERA IP DE 2 MP / 2.8MM - DOME - VIP 3230 D SL G3</t>
  </si>
  <si>
    <t>CW3_102</t>
  </si>
  <si>
    <t>CW3- COT 17</t>
  </si>
  <si>
    <t>DVR MULTI HD 32 CANAIS - MHDX 1132</t>
  </si>
  <si>
    <t xml:space="preserve"> 12.4</t>
  </si>
  <si>
    <t>CW3_103</t>
  </si>
  <si>
    <t>CW3- COT 20</t>
  </si>
  <si>
    <t>POWER BALON 16 CANAIS - VB 3016 WP</t>
  </si>
  <si>
    <t xml:space="preserve"> 12.5</t>
  </si>
  <si>
    <t>CW3_104</t>
  </si>
  <si>
    <t>CW3- COT 18</t>
  </si>
  <si>
    <t xml:space="preserve">SWITCH (10/100)BASETX + (10/100/1000)BASE T 10 PORTAS </t>
  </si>
  <si>
    <t>CW3- COT 21</t>
  </si>
  <si>
    <t>GABINETE 19" - PORTA ACRÍLICO CRISTAL 16U X 470MM</t>
  </si>
  <si>
    <t>CW3_106</t>
  </si>
  <si>
    <t>CW3- COT 22</t>
  </si>
  <si>
    <t xml:space="preserve">UNIDADE DE VENTILAÇÃO PARA RACK </t>
  </si>
  <si>
    <t>CW3- COT 23</t>
  </si>
  <si>
    <t>CALHA DE TOMADAS 10 TOMADAS 2P+T, 10A - 1U</t>
  </si>
  <si>
    <t>PRÓPRIO</t>
  </si>
  <si>
    <t>OBRA :</t>
  </si>
  <si>
    <t>CONTRATANTE :</t>
  </si>
  <si>
    <t>PREFEITURA MUNICIPAL DE VÁRZEA GRANDE</t>
  </si>
  <si>
    <t>BDI PADRÃO</t>
  </si>
  <si>
    <t>PLANILHA ORÇAMENTÁRIA ANALÍTICA - COMPOSIÇÕES PRÓPRIAS</t>
  </si>
  <si>
    <t>GRELHA FOFO SIMPLES COM REQUADRO, CARGA MAXIMA 12,5 T, *300 X 1000* MM, E= *15* MM, AREA ESTACIONAMENTO CARRO PASSEIO</t>
  </si>
  <si>
    <t>CW3SBC36594</t>
  </si>
  <si>
    <t>TUBO EM ACO INOX 1 1/2"</t>
  </si>
  <si>
    <t>CW3- COT 10</t>
  </si>
  <si>
    <t>CW3- COT 11</t>
  </si>
  <si>
    <t>CW3- COT 8</t>
  </si>
  <si>
    <t>CW3- COT 14</t>
  </si>
  <si>
    <t>ARGAMASSA TRAÇO 1:7 (EM VOLUME DE CIMENTO E AREIA MÉDIA ÚMIDA) COM ADIÇÃO DE PLASTIFICANTE PARA EMBOÇO/MASSA ÚNICA/ASSENTAMENTO DE ALVENARIA DE VEDAÇÃO, PREPARO MECÂNICO COM BETONEIRA 400 L. AF_08/2019</t>
  </si>
  <si>
    <t>M3</t>
  </si>
  <si>
    <t>Contratante</t>
  </si>
  <si>
    <t>PREF. MUNICIPAL DE VÁRZEA GRANDE</t>
  </si>
  <si>
    <t>IGREJA N.S. DA GUIA - VÁRZEA GRANDE</t>
  </si>
  <si>
    <t>MAPA DE COTAÇÕES OBRAS CIVIS</t>
  </si>
  <si>
    <t xml:space="preserve">ITEM </t>
  </si>
  <si>
    <t>DESCRIÇÃO</t>
  </si>
  <si>
    <t>UND</t>
  </si>
  <si>
    <t>FORNECEDOR 1</t>
  </si>
  <si>
    <t>FORNECEDOR 2</t>
  </si>
  <si>
    <t>FORNECEDOR 3</t>
  </si>
  <si>
    <t>VALOR
MEDIANA</t>
  </si>
  <si>
    <t>NOME/Nº ORÇAMENTO</t>
  </si>
  <si>
    <t>VALOR</t>
  </si>
  <si>
    <t>DATA</t>
  </si>
  <si>
    <t>CW3- COT 1</t>
  </si>
  <si>
    <t>MOTOBOMBA 2,0 CV MONOF."MODELO STANDARD"ECS-200M ELETROPLAS</t>
  </si>
  <si>
    <t>CASAS BAHIA</t>
  </si>
  <si>
    <t>DUTRA MAQUINAS</t>
  </si>
  <si>
    <t>LOJA DO MECANICO</t>
  </si>
  <si>
    <t>CW3- COT 2</t>
  </si>
  <si>
    <t>AMAZON</t>
  </si>
  <si>
    <t>DKW STORE</t>
  </si>
  <si>
    <t>OBRAMAX</t>
  </si>
  <si>
    <t>CW3- COT 3</t>
  </si>
  <si>
    <t xml:space="preserve">SERPAL </t>
  </si>
  <si>
    <t xml:space="preserve">MAPE </t>
  </si>
  <si>
    <t xml:space="preserve">MULTISEG </t>
  </si>
  <si>
    <t>CW3- COT 4</t>
  </si>
  <si>
    <t>QUALITY TUBOS</t>
  </si>
  <si>
    <t>MAGALU</t>
  </si>
  <si>
    <t>MEGATHOR</t>
  </si>
  <si>
    <t>CW3- COT 5</t>
  </si>
  <si>
    <t xml:space="preserve">CENTRAL DE ALARME </t>
  </si>
  <si>
    <t xml:space="preserve">MAGALU </t>
  </si>
  <si>
    <t xml:space="preserve">TUDO EM TECNOLOGIA </t>
  </si>
  <si>
    <t xml:space="preserve">UPPERSEG </t>
  </si>
  <si>
    <t>CW3- COT 6</t>
  </si>
  <si>
    <t xml:space="preserve">DETECTOR OPTICO ENDERECAVEL </t>
  </si>
  <si>
    <t xml:space="preserve">OFICINA DOS BITS </t>
  </si>
  <si>
    <t>CW3- COT 7</t>
  </si>
  <si>
    <t>VALE AÇO INOX</t>
  </si>
  <si>
    <t>MYINOX</t>
  </si>
  <si>
    <t>GLOBAL INOX</t>
  </si>
  <si>
    <t>M2</t>
  </si>
  <si>
    <t>ENOVAR</t>
  </si>
  <si>
    <t>REI DOS DORMENTES</t>
  </si>
  <si>
    <t>GLOBAL PEDRAS</t>
  </si>
  <si>
    <t>CW3- COT 9</t>
  </si>
  <si>
    <t>ALED ATACADÃO</t>
  </si>
  <si>
    <t>CLARON ILUMINAÇÃO</t>
  </si>
  <si>
    <t>ILUMINA</t>
  </si>
  <si>
    <t>TUBO QUADRADO METALON 20X20 ESP. 1,20 MM - CHAPA FINA</t>
  </si>
  <si>
    <t xml:space="preserve">COMERCIALSILVA </t>
  </si>
  <si>
    <t xml:space="preserve">GRAVIA </t>
  </si>
  <si>
    <t xml:space="preserve">AQUITEM </t>
  </si>
  <si>
    <t>TUBO QUADRADO METALON 50X50 ESP. 1,25 MM - CHAPA FINA</t>
  </si>
  <si>
    <t xml:space="preserve">ALADIM METAIS </t>
  </si>
  <si>
    <t xml:space="preserve">ARCELORMITTAL </t>
  </si>
  <si>
    <t>CW3- COT 12</t>
  </si>
  <si>
    <t xml:space="preserve">VENTMAR </t>
  </si>
  <si>
    <t xml:space="preserve">AMERICANAS </t>
  </si>
  <si>
    <t xml:space="preserve">HUNTER </t>
  </si>
  <si>
    <t>CW3- COT 13</t>
  </si>
  <si>
    <t>CANALETA 20X12MM C/TAMPA SEPARADA SISTEMA X PIAL</t>
  </si>
  <si>
    <t>LEROY MERLIN</t>
  </si>
  <si>
    <t>AMERICANAS</t>
  </si>
  <si>
    <t>TUPAN</t>
  </si>
  <si>
    <t>CARTUCHO SOLDA EXOTERMICA NR150 EXOSOLDA</t>
  </si>
  <si>
    <t>TEKY</t>
  </si>
  <si>
    <t>MERCADO LIVRE</t>
  </si>
  <si>
    <t>AGROMETAL</t>
  </si>
  <si>
    <t xml:space="preserve">AMAZON </t>
  </si>
  <si>
    <t>KABUM</t>
  </si>
  <si>
    <t xml:space="preserve">TULITEL </t>
  </si>
  <si>
    <t>TUDOFORTE</t>
  </si>
  <si>
    <t>CW3- COT 19</t>
  </si>
  <si>
    <t xml:space="preserve">CONDUTOR NEUTRO ISOLADO DE ALUMINIO, 120 MM², 0,6/1,0 KV, PARA REDE AÉREA DE DISTRIBUIÇÃO DE ENERGIA ELÉTRICA DE BAIXA TENSÃO </t>
  </si>
  <si>
    <t>CONDUSCAMP</t>
  </si>
  <si>
    <t>ELÉTRICA DINAMO</t>
  </si>
  <si>
    <t>SEINFRA</t>
  </si>
  <si>
    <t>CASAEVIDEO</t>
  </si>
  <si>
    <t xml:space="preserve">PONTOFRIO </t>
  </si>
  <si>
    <t xml:space="preserve">APL CABOS </t>
  </si>
  <si>
    <t xml:space="preserve">AMPLA CABOS </t>
  </si>
  <si>
    <t>RACK FORT</t>
  </si>
  <si>
    <t xml:space="preserve">SUBMARINO </t>
  </si>
  <si>
    <t xml:space="preserve">GRUPO SOLUCAO </t>
  </si>
  <si>
    <t xml:space="preserve">PORTAL ELETRICO </t>
  </si>
  <si>
    <t>SERPAL</t>
  </si>
  <si>
    <t>DIMENSIONAL</t>
  </si>
  <si>
    <t>ANHANGUERA</t>
  </si>
  <si>
    <t>CW39</t>
  </si>
  <si>
    <t xml:space="preserve">CABO BLINDADO 1,5MM </t>
  </si>
  <si>
    <t xml:space="preserve">CONDUSCAMP </t>
  </si>
  <si>
    <t xml:space="preserve">TOTAL DADOS </t>
  </si>
  <si>
    <t>LOJA DO CUTELEIRO</t>
  </si>
  <si>
    <t>AÇO INOX</t>
  </si>
  <si>
    <t>CW3461</t>
  </si>
  <si>
    <t>PLACA LED EMBUTIR 24W 30X30</t>
  </si>
  <si>
    <t>AMAZON'</t>
  </si>
  <si>
    <t>FUZATO</t>
  </si>
  <si>
    <t>CW3_105</t>
  </si>
  <si>
    <t>TABELA DE ENCARGOS SOCIAIS - SINAPI - CAIXA ECONOMICA FEDERAL</t>
  </si>
  <si>
    <t>ESCALA SALARIAL DE MÃO DE OBRA</t>
  </si>
  <si>
    <t>CÓDIGO</t>
  </si>
  <si>
    <t>HORISTA (%)</t>
  </si>
  <si>
    <t>MENSAL (%)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</si>
  <si>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</si>
  <si>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</si>
  <si>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</si>
  <si>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</si>
  <si>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</si>
  <si>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</si>
  <si>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</si>
  <si>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</si>
  <si>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</si>
  <si>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</si>
  <si>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</si>
  <si>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</si>
  <si>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</si>
  <si>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</si>
  <si>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</si>
  <si>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</si>
  <si>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</si>
  <si>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</si>
  <si>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</si>
  <si>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</si>
  <si>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</si>
  <si>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</si>
  <si>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</si>
  <si>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</si>
  <si>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</si>
  <si>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</si>
  <si>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</si>
  <si>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ENFERMIDADE</t>
  </si>
  <si>
    <t>B4</t>
  </si>
  <si>
    <t>13o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</si>
  <si>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</si>
  <si>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</si>
  <si>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</si>
  <si>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</si>
  <si>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</si>
  <si>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</si>
  <si>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</si>
  <si>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</si>
  <si>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</si>
  <si>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</si>
  <si>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</si>
  <si>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</si>
  <si>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</si>
  <si>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</si>
  <si>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</si>
  <si>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</si>
  <si>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</si>
  <si>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</si>
  <si>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</si>
  <si>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</si>
  <si>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</si>
  <si>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</si>
  <si>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</si>
  <si>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</si>
  <si>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</si>
  <si>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</si>
  <si>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</si>
  <si>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GRUPO A SOBRE GRUPO B</t>
  </si>
  <si>
    <t>D2</t>
  </si>
  <si>
    <t>REINCIDÊNCIA  DE GRUPO A SOBRE AVISO PRÉVIO TRABALHADO</t>
  </si>
  <si>
    <t>D</t>
  </si>
  <si>
    <t>TOTAL (A+B+C+D)</t>
  </si>
  <si>
    <t>A COMPOSIÇÃO DO BDI ACOMPANHA AS DIRETRIZES DO TCU - ACORDÃO Nº 2.622/2013</t>
  </si>
  <si>
    <t>ITEM</t>
  </si>
  <si>
    <t>SIGLA</t>
  </si>
  <si>
    <t>%</t>
  </si>
  <si>
    <t>(AC) ADMINISTRAÇÃO CENTRAL - VARIA CONFORME O PORTE DA NÚMERO DE OBRAS EM ANDAMENTO, VOLUME FINANCEIRO DAS OBRAS A INICIAREM, ETC,  EM CADA   EM CADA EMPRESA - (ACORDAO 2622/2013 - 1,5% A 4,49%)</t>
  </si>
  <si>
    <t>AC</t>
  </si>
  <si>
    <t>TOTAL DO GRUPO A=</t>
  </si>
  <si>
    <t>***deve estar dentro da média dos ultimos 3 meses antecedentes ao contrato</t>
  </si>
  <si>
    <t>DF</t>
  </si>
  <si>
    <t>S</t>
  </si>
  <si>
    <t>G</t>
  </si>
  <si>
    <t>R</t>
  </si>
  <si>
    <t xml:space="preserve">TOTAL DO GRUPO B= </t>
  </si>
  <si>
    <t>PIS</t>
  </si>
  <si>
    <t>COFINS</t>
  </si>
  <si>
    <t>ISSQN</t>
  </si>
  <si>
    <t xml:space="preserve">TOTAL DO GRUPO C= </t>
  </si>
  <si>
    <t>TOTAL BDI( ACORDAO 2369/2011)</t>
  </si>
  <si>
    <t>5% SOBRE 40% (REF. MDO)</t>
  </si>
  <si>
    <t>BDI</t>
  </si>
  <si>
    <t xml:space="preserve"> BDI = (1+AC+S+R+G)x(1+DF)X(1+L))  -1
                                  1-I
Onde: 
AC = taxa representativa das despesas de rateio da Administração Central;
S = taxa representativa de Seguros;
R = taxa representativa de Riscos;
G = taxa representativa de Garantias;
DF = taxa representativa das Despesas Financeiras;
L = taxa representativa do Lucro;
I = taxa representativa da incidência de Impostos. 
  Observação:
  i)   Composição do BDI, intervalos admissíveis e Fórmula de cálculo nos termos do Acórdão 2622/2013 do TCU.</t>
  </si>
  <si>
    <t>B.D.I. PADRÃO</t>
  </si>
  <si>
    <t>ORÇAMENTO SINTÉTICO</t>
  </si>
  <si>
    <t>seq</t>
  </si>
  <si>
    <t>IteM</t>
  </si>
  <si>
    <t>Preço Unit</t>
  </si>
  <si>
    <t>Preço Unit c/BDI</t>
  </si>
  <si>
    <t>Total (R$)</t>
  </si>
  <si>
    <t>TOTAL SEM BDI</t>
  </si>
  <si>
    <t>&gt;&gt;&gt;&gt;&gt;&gt;</t>
  </si>
  <si>
    <t>TOTAL DO BDI</t>
  </si>
  <si>
    <t>TOTAL GERAL</t>
  </si>
  <si>
    <t>UNid</t>
  </si>
  <si>
    <t>BANCOS</t>
  </si>
  <si>
    <t>FOSSA SÉPTICA EM ALVENARIA BLOCO DE CIMENTO E CONCRETO ARMADO, DIMENSÕES INTERNAS 1,20 X 2,40 X 1,20 M</t>
  </si>
  <si>
    <t>EXECUÇÃO DE CA-11 CAIXA DE AREIA COM GRELHA</t>
  </si>
  <si>
    <t>EXECUÇÃO DE CA-10 CAIXA DE AREIA 50X50 CM PARA AGUAS PLUVIAIS</t>
  </si>
  <si>
    <t>TOTAL</t>
  </si>
  <si>
    <t>PESO</t>
  </si>
  <si>
    <t>PESO (%)</t>
  </si>
  <si>
    <t>DIAS</t>
  </si>
  <si>
    <t>PERC (%)</t>
  </si>
  <si>
    <t>MEDIÇÃO</t>
  </si>
  <si>
    <t>ACUMULADO</t>
  </si>
  <si>
    <t>CABO DE COBRE FLEXÍVEL BLINDADO DE 2 X 1,5 MM2, ISOLAMENTO 600V, ISOLAÇÃO EM VC/E 105°C - PARA DETECÇÃO DE INCÊNDIO</t>
  </si>
  <si>
    <t>ELETRODUTO FLEXÍVEL PESADO, PVC, DN 48 MM (1.1/2")</t>
  </si>
  <si>
    <t>ELETRODUTO FLEXÍVEL PESADO, PVC, DN 58 MM (2")</t>
  </si>
  <si>
    <t>ELETRODUTO ROSCA, PVC, DN 88 MM (3")</t>
  </si>
  <si>
    <t>TUDO CASA E CONSTR</t>
  </si>
  <si>
    <t>EVS CURITIBA</t>
  </si>
  <si>
    <t>FLORENCIO L C MAT ELETR</t>
  </si>
  <si>
    <t>MEIRASER</t>
  </si>
  <si>
    <t>BICHUETTE ELÉTRICA</t>
  </si>
  <si>
    <t>FERREIRA COSTA ELETR</t>
  </si>
  <si>
    <t>ANHANGUERA FERRAMENTAS</t>
  </si>
  <si>
    <t xml:space="preserve">SINAPI - 07/2023 - MATO GROSSO
</t>
  </si>
  <si>
    <t>COMPOSIÇÃO DO BDI OBRAS DE ENGENHARIA</t>
  </si>
  <si>
    <t>CPRB (Contribuição sobre alíquotas de 1% a 4,5% sobre a receita bruta)</t>
  </si>
  <si>
    <t>REF.: TABELA DE PREÇOS SINAPI (JULHO/2023)</t>
  </si>
  <si>
    <t>MEMÓRIA DE CÁLCULO</t>
  </si>
  <si>
    <t>AÇO / concreto /FORMAS MADEIRA</t>
  </si>
  <si>
    <t>Memória de Cálculo</t>
  </si>
  <si>
    <t>BITOLA</t>
  </si>
  <si>
    <t>TIPO</t>
  </si>
  <si>
    <t>5.0</t>
  </si>
  <si>
    <t>6.3</t>
  </si>
  <si>
    <t>8.0</t>
  </si>
  <si>
    <t>10.0</t>
  </si>
  <si>
    <t>12.5</t>
  </si>
  <si>
    <t>16.0</t>
  </si>
  <si>
    <t>VOL M3</t>
  </si>
  <si>
    <t>ÁREA M2</t>
  </si>
  <si>
    <t>SAPATA</t>
  </si>
  <si>
    <t>PILAR</t>
  </si>
  <si>
    <t>VIGA</t>
  </si>
  <si>
    <t>VIGÊNCIA A PARTIR DE 12/2022</t>
  </si>
  <si>
    <t>CURVA ABC</t>
  </si>
  <si>
    <t>SEQ</t>
  </si>
  <si>
    <t>BANCO</t>
  </si>
  <si>
    <t>QDE OPERATIVA</t>
  </si>
  <si>
    <t>% Acumulada</t>
  </si>
  <si>
    <t>Classe</t>
  </si>
  <si>
    <t xml:space="preserve">PISO PORCELANATO, BORDA RETA, EXTRA, FORMATO MAIOR QUE 2025 CM2  </t>
  </si>
  <si>
    <t xml:space="preserve">ENGENHEIRO CIVIL DE OBRA JUNIOR (MENSALISTA)  </t>
  </si>
  <si>
    <t xml:space="preserve">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</si>
  <si>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RESINADA (MADEIRITE RESINADO ROSA) PARA FORMA DE CONCRETO, DE 2200 x 1100 MM, E = 17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</si>
  <si>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BLOQUETE/PISO INTERTRAVADO DE CONCRETO - MODELO ONDA/16 FACES/RETANGULAR/TIJOLINHO/PAVER/HOLANDES/PARALELEPIPEDO, 20 CM X 10 CM, E = 6 CM, RESISTENCIA DE 35 MPA (NBR 9781), COLORIDO</t>
  </si>
  <si>
    <t xml:space="preserve">TELHA GALVALUME COM ISOLAMENTO TERMOACUSTICO EM ESPUMA RIGIDA DE POLIURETANO (PU) INJETADO, ESPESSURA DE 30 MM, DENSIDADE DE 35 KG/M3, REVESTIMENTO EM TELHA TRAPEZOIDAL NAS DUAS FACES COM ESPESSURA DE 0,50 MM CADA, ACABAMENTO NATURAL (NAO INCLUI ACESSORIOS DE FIXACAO)                                                                                                                                                                                                                              </t>
  </si>
  <si>
    <t xml:space="preserve">M2    </t>
  </si>
  <si>
    <t xml:space="preserve">CARPINTEIRO DE FORMAS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</si>
  <si>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BOMBEAVEL, CLASSE DE RESISTENCIA C25, COM BRITA 0 E 1, SLUMP = 100 +/- 20 MM, INCLUI SERVICO DE BOMBEAMENTO (NBR 8953)</t>
  </si>
  <si>
    <t>PONTALETE *7,5 X 7,5* CM EM PINUS, MISTA OU EQUIVALENTE DA REGIAO - BRUTA</t>
  </si>
  <si>
    <t>AR CONDICIONADO SPLIT ON/OFF, PISO TETO, 60.000 BTU/H, CICLO FRIO, 60HZ, CLASSIFICACAO ENERGETICA C - SELO PROCEL, GAS HFC, CONTROLE S/FIO</t>
  </si>
  <si>
    <t>Equipamento para aquisição Permanente</t>
  </si>
  <si>
    <t xml:space="preserve">UN    </t>
  </si>
  <si>
    <t xml:space="preserve">CIMENTO PORTLAND COMPOSTO CP II-32  </t>
  </si>
  <si>
    <t xml:space="preserve">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</si>
  <si>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ENCARREGADO GERAL DE OBRAS (MENSALISTA)  </t>
  </si>
  <si>
    <t>CONCRETO USINADO BOMBEAVEL, CLASSE DE RESISTENCIA C20, COM BRITA 0 E 1, SLUMP = 100 +/- 20 MM, EXCLUI SERVICO DE BOMBEAMENTO (NBR 8953)</t>
  </si>
  <si>
    <t>SARRAFO *2,5 X 7,5* CM EM PINUS, MISTA OU EQUIVALENTE DA REGIAO - BRUTA</t>
  </si>
  <si>
    <t>PERFIL "I" DE ACO LAMINADO, ABAS PARALELAS, "W", QUALQUER BITOLA</t>
  </si>
  <si>
    <t xml:space="preserve">KG    </t>
  </si>
  <si>
    <t xml:space="preserve">ALUMINIO ANODIZADO  </t>
  </si>
  <si>
    <t>TELA DE ACO SOLDADA NERVURADA, CA-60, Q-196, (3,11 KG/M2), DIAMETRO DO FIO = 5,0 MM, LARGURA = 2,45 M, ESPACAMENTO DA MALHA = 10 X 10 CM</t>
  </si>
  <si>
    <t xml:space="preserve">ALMOXARIFE (MENSALISTA)  </t>
  </si>
  <si>
    <t xml:space="preserve">ACO CA-50, 10,0 MM, VERGALHAO  </t>
  </si>
  <si>
    <t xml:space="preserve">AJUDANTE DE SERRALHEIRO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</si>
  <si>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VIDRO COMUM LAMINADO, LISO, INCOLOR, DUPLO, ESPESSURA TOTAL 6 MM (CADA CAMADA E= 3 MM) - COLOCADO</t>
  </si>
  <si>
    <t xml:space="preserve">AREIA MEDIA - POSTO JAZIDA/FORNECEDOR (RETIRADO NA JAZIDA, SEM TRANSPORTE)  </t>
  </si>
  <si>
    <t>EXAMES - HORISTA (COLETADO CAIXA)</t>
  </si>
  <si>
    <t>ALIMENTACAO - HORISTA (COLETADO CAIXA)</t>
  </si>
  <si>
    <t xml:space="preserve">FUNDO ANTICORROSIVO PARA METAIS FERROSOS (ZARCAO)  </t>
  </si>
  <si>
    <t xml:space="preserve">PINTOR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</si>
  <si>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ACO CA-50, 8,0 MM, VERGALHAO  </t>
  </si>
  <si>
    <t>ARGAMASSA COLANTE TIPO AC III</t>
  </si>
  <si>
    <t>CONCRETO USINADO BOMBEAVEL, CLASSE DE RESISTENCIA C25, COM BRITA 0 E 1, SLUMP = 190 +/- 20 MM, EXCLUI SERVICO DE BOMBEAMENTO (NBR 8953)</t>
  </si>
  <si>
    <t>TRANSPORTE - HORISTA (COLETADO CAIXA)</t>
  </si>
  <si>
    <t>Serviço</t>
  </si>
  <si>
    <t xml:space="preserve">BLOCO CERAMICO / TIJOLO VAZADO PARA ALVENARIA DE VEDACAO, 8 FUROS NA HORIZONTAL, DE 9 X 19 X 19 CM (L XA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</si>
  <si>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ELEMENTO VAZADO DE CONCRETO, QUADRICULADO, 16 FUROS *50 X 50 X 7* CM  </t>
  </si>
  <si>
    <t xml:space="preserve">TORNEIRA METALICA CROMADA DE MESA PARA LAVATORIO, COM SENSOR DE PRESENCA A PILHA, COM AREJADOR EMBUTIDO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</si>
  <si>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ARGILA OU BARRO PARA ATERRO/REATERRO (COM TRANSPORTE ATE 10 KM)  </t>
  </si>
  <si>
    <t xml:space="preserve">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</si>
  <si>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GRANALHA DE ACO, ANGULAR (GRIT), PARA JATEAMENTO, PENEIRA 1,41 A 1,19 MM (SAE G16)</t>
  </si>
  <si>
    <t>SC25KG</t>
  </si>
  <si>
    <t>GRAMA ESMERALDA OU SAO CARLOS OU CURITIBANA, EM PLACAS, SEM PLANTIO</t>
  </si>
  <si>
    <t xml:space="preserve">JANELA DE CORRER, EM ALUMINIO PERFIL 25, 100 X 120 CM (A X L), 2 FLS MOVEIS,  SEM BANDEIRA, ACABAMENTO BRANCO OU BRILHANTE, BATENTE DE 6 A 7 CM, COM VIDRO, SEM GUARNICAO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</si>
  <si>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CHAPA/PAINEL DE MADEIRA COMPENSADA PLASTIFICADA (MADEIRITE PLASTIFICADO) PARA FORMA DE CONCRETO, DE 2200 x 1100 MM, E = *17*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</si>
  <si>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 CA-60, 4,2 MM, OU 5,0 MM, OU 6,0 MM, OU 7,0 MM, VERGALHAO</t>
  </si>
  <si>
    <t xml:space="preserve">AZULEJISTA OU LADRILHEIRO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</si>
  <si>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</si>
  <si>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 HIDRATADA CH-I PARA ARGAMASSAS  </t>
  </si>
  <si>
    <t xml:space="preserve">EPI - FAMILIA PEDREIRO - HORISTA (ENCARGOS COMPLEMENTARES - COLETADO CAIXA) </t>
  </si>
  <si>
    <t>TUBO ACO GALVANIZADO COM COSTURA, CLASSE MEDIA, DN 2.1/2", E = *3,65* MM, PESO *6,51* KG/M (NBR 5580)</t>
  </si>
  <si>
    <t xml:space="preserve">OLEO DIESEL COMBUSTIVEL COMUM  </t>
  </si>
  <si>
    <t xml:space="preserve">AJUDANTE DE ELETRICISTA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</si>
  <si>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COBERTURA PVC-ST1, ANTICHAMA BWF-B, 1 CONDUTOR, 0,6/1 KV, SECAO NOMINAL 16 MM2</t>
  </si>
  <si>
    <t>Próprio</t>
  </si>
  <si>
    <t>CONCRETO USINADO BOMBEAVEL, CLASSE DE RESISTENCIA C30, COM BRITA 0 E 1, SLUMP = 100 +/- 20 MM, INCLUI SERVICO DE BOMBEAMENTO (NBR 8953)</t>
  </si>
  <si>
    <t xml:space="preserve">CARPINTEIRO AUXILIAR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</si>
  <si>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COBERTURA PVC-ST1, ANTICHAMA BWF-B, 1 CONDUTOR, 0,6/1 KV, SECAO NOMINAL 10 MM2</t>
  </si>
  <si>
    <t xml:space="preserve">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</si>
  <si>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CAIBRO NAO APARELHADO  *7,5 X 7,5* CM, EM MACARANDUBA, ANGELIM OU EQUIVALENTE DA REGIAO -  BRUTA</t>
  </si>
  <si>
    <t xml:space="preserve">VIDRO TEMPERADO INCOLOR E = 6 MM, SEM COLOCACAO  </t>
  </si>
  <si>
    <t>POSTE CONICO CONTINUO EM ACO GALVANIZADO, RETO, FLANGEADO,  H = 3 M, DIAMETRO INFERIOR = *95* MM</t>
  </si>
  <si>
    <t>CABO DE COBRE, FLEXIVEL, CLASSE 4 OU 5, ISOLACAO EM PVC/A, ANTICHAMA BWF-B, 1 CONDUTOR, 450/750 V, SECAO NOMINAL 2,5 MM2</t>
  </si>
  <si>
    <t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</si>
  <si>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ACO CA-50, 12,5 MM OU 16,0 MM, VERGALHAO</t>
  </si>
  <si>
    <t>GUINDASTE HIDRAULICO AUTOPROPELIDO, COM LANCA TELESCOPICA 40 M, CAPACIDADE MAXIMA 60 T, POTENCIA 260 KW, TRACAO  6 X 6</t>
  </si>
  <si>
    <t>FERRAMENTAS - FAMILIA PEDREIRO - HORISTA (ENCARGOS COMPLEMENTARES - COLETADO CAIXA)</t>
  </si>
  <si>
    <t>TABUA NAO APARELHADA *2,5 X 30* CM, EM MACARANDUBA, ANGELIM OU EQUIVALENTE DA REGIAO - BRUTA</t>
  </si>
  <si>
    <t>TABUA APARELHADA *2,5 X 30* CM, EM MACARANDUBA, ANGELIM OU EQUIVALENTE DA REGIAO</t>
  </si>
  <si>
    <t>TELHA TRAPEZOIDAL EM ACO ZINCADO, SEM PINTURA, ALTURA DE APROXIMADAMENTE 40 MM, ESPESSURA DE 0,50 MM E LARGURA UTIL DE 980 MM</t>
  </si>
  <si>
    <t>OPERADOR DE BETONEIRA ESTACIONARIA / MISTURADOR</t>
  </si>
  <si>
    <t>REVESTIMENTO EM CERAMICA ESMALTADA EXTRA, PEI MENOR OU IGUAL A 3, FORMATO MENOR OU IGUAL A 2025 CM2</t>
  </si>
  <si>
    <t>CALHA QUADRADA DE CHAPA DE ACO GALVANIZADA NUM 24, CORTE 50 CM</t>
  </si>
  <si>
    <t xml:space="preserve">M     </t>
  </si>
  <si>
    <t>PORTA DE ABRIR EM ALUMINIO TIPO VENEZIANA, ACABAMENTO ANODIZADO NATURAL, SEM GUARNICAO/ALIZAR/VISTA, 87 X 210 CM</t>
  </si>
  <si>
    <t xml:space="preserve">MASSA PREMIUM PARA TEXTURA LISA DE BASE ACRILICA, USO INTERNO E EXTERNO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</si>
  <si>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OPERADOR DE MAQUINAS E TRATORES DIVERSOS (TERRAPLANAGEM)</t>
  </si>
  <si>
    <t>SOLEIRA EM GRANITO, POLIDO, TIPO ANDORINHA/ QUARTZ/ CASTELO/ CORUMBA OU OUTROS EQUIVALENTES DA REGIAO, L= *15* CM, E=  *2,0* CM</t>
  </si>
  <si>
    <t>CAIXA DE CONCRETO ARMADO PRE-MOLDADO, COM FUNDO E TAMPA, DIMENSOES DE 0,60 X 0,60 X 0,50 M</t>
  </si>
  <si>
    <t xml:space="preserve">TUBO PVC  SERIE NORMAL, DN 100 MM, PARA ESGOTO  PREDIAL (NBR 5688)  </t>
  </si>
  <si>
    <t>CANTONEIRA ACO ABAS IGUAIS (QUALQUER BITOLA), ESPESSURA ENTRE 1/8" E 1/4"</t>
  </si>
  <si>
    <t xml:space="preserve">TAMPAO FOFO SIMPLES COM BASE, CLASSE D400 CARGA MAX 40 T, REDONDO, TAMPA 600 MM, REDE PLUVIAL/ESGOTO (COM INSCRICAO EM RELEVO DO TIPO DE REDE)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</si>
  <si>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DE MESA PARA LAVATORIO, METALICA CROMADA, COM MISTURADOR MONOCOMANDO, BICA BAIXA (REF 2875)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</si>
  <si>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PEDRA ARDOSIA, CINZA, *40 X 40* CM, E= *1 CM  </t>
  </si>
  <si>
    <t>MASSA CORRIDA PARA SUPERFICIES DE AMBIENTES INTERNOS</t>
  </si>
  <si>
    <t>CALHA QUADRADA DE CHAPA DE ACO GALVANIZADA NUM 24, CORTE 33 CM</t>
  </si>
  <si>
    <t xml:space="preserve">AUXILIAR DE ENCANADOR OU BOMBEIRO HIDRAULICO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</si>
  <si>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D'AGUA FIBRA DE VIDRO PARA 5000 LITROS, COM TAMPA  </t>
  </si>
  <si>
    <t xml:space="preserve">TELHA DE BARRO / CERAMICA, NAO ESMALTADA, TIPO ROMANA, AMERICANA, PORTUGUESA, FRANCESA, COMPRIMENTO DE *41* CM,  RENDIMENTO DE *16* TELHAS/M2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</si>
  <si>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GUARNICAO / MOLDURA / ARREMATE DE ACABAMENTO PARA ESQUADRIA, EM ALUMINIO PERFIL 25, ACABAMENTO ANODIZADO BRANCO OU BRILHANTE, PARA 1 FACE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</si>
  <si>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SERVENTE - HORISTA (ENCARGOS COMPLEMENTARES - COLETADO CAIXA) </t>
  </si>
  <si>
    <t>CABO DE COBRE, FLEXIVEL, CLASSE 4 OU 5, ISOLACAO EM PVC/A, ANTICHAMA BWF-B, 1 CONDUTOR, 450/750 V, SECAO NOMINAL 4 MM2</t>
  </si>
  <si>
    <t>PLACA DE GESSO PARA FORRO, *60 X 60* CM, ESPESSURA DE 12 MM (SEM COLOCACAO)</t>
  </si>
  <si>
    <t xml:space="preserve">ELETRODUTO PVC FLEXIVEL CORRUGADO, COR AMARELA, DE 32 MM  </t>
  </si>
  <si>
    <t>BOMBA SUBMERSA PARA POCOS TUBULARES PROFUNDOS DIAMETRO DE 4 POLEGADAS, ELETRICA, TRIFASICA, POTENCIA 1,97 HP, 20 ESTAGIOS, BOCAL DE DESCARGA DIAMETRO DE UMA POLEGADA E MEIA, HM/Q = 18 M / 5,40 M3/H A 164 M / 0,80 M3/H</t>
  </si>
  <si>
    <t>LUMINARIA PLAFON REDONDO COM VIDRO FOSCO DIAMETRO *30* CM, PARA 2 LAMPADAS, BASE E27, POTENCIA MAXIMA 40/60 W (NAO INCLUI LAMPADAS)</t>
  </si>
  <si>
    <t xml:space="preserve">TECNICO EM SEGURANCA DO TRABALHO (MENSALISTA) </t>
  </si>
  <si>
    <t>RUFO INTERNO/EXTERNO DE CHAPA DE ACO GALVANIZADA NUM 24, CORTE 25 CM</t>
  </si>
  <si>
    <t>EXAMES - MENSALISTA (COLETADO CAIXA)</t>
  </si>
  <si>
    <t xml:space="preserve">CALCETEIRO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</si>
  <si>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ADITIVO ADESIVO LIQUIDO PARA ARGAMASSAS DE REVESTIMENTOS CIMENTICIOS  </t>
  </si>
  <si>
    <t xml:space="preserve">PREGO DE ACO POLIDO COM CABECA 17 X 21 (2 X 11)  </t>
  </si>
  <si>
    <t xml:space="preserve">GESSEIRO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</si>
  <si>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EPI - FAMILIA CARPINTEIRO DE FORMAS - HORISTA (ENCARGOS COMPLEMENTARES - COLETADO CAIXA)</t>
  </si>
  <si>
    <t>BOMBA CENTRIFUGA MOTOR ELETRICO TRIFASICO 5HP, DIAMETRO DE SUCCAO X ELEVACAO 2" X 1 1/2", DIAMETRO DO ROTOR 155 MM, HM/Q: 40 M / 20,40 M3/H A 46 M / 9,20 M3/H</t>
  </si>
  <si>
    <t xml:space="preserve">TINTA ESMALTE SINTETICO PREMIUM ACETINADO  </t>
  </si>
  <si>
    <t xml:space="preserve">BACIA SANITARIA (VASO) COM CAIXA ACOPLADA, SIFAO APARENTE, DE LOUCA BRANCA (SEM ASSENTO)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</si>
  <si>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LETRA ACO INOX (AISI 304), CHAPA NUM. 22, RECORTADO, H= 20 CM (SEM RELEVO)  </t>
  </si>
  <si>
    <t>CABO DE COBRE, FLEXIVEL, CLASSE 4 OU 5, ISOLACAO EM PVC/A, ANTICHAMA BWF-B, 1 CONDUTOR, 450/750 V, SECAO NOMINAL 6 MM2</t>
  </si>
  <si>
    <t>Cabo blindado 1X1,5mm</t>
  </si>
  <si>
    <t>MONTADOR DE ESTRUTURAS METALICAS HORISTA</t>
  </si>
  <si>
    <t xml:space="preserve">H     </t>
  </si>
  <si>
    <t>Detector optico enderecavel</t>
  </si>
  <si>
    <t>LOCACAO DE VIGA SANDUICHE METALICA VAZADA PARA TRAVAMENTO DE PILARES, ALTURA DE *8* CM, LARGURA DE *6* CM E EXTENSAO DE 2 M</t>
  </si>
  <si>
    <t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</si>
  <si>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CONCRETO USINADO CONVENCIONAL (NAO BOMBEAVEL) CLASSE DE RESISTENCIA C15, COM BRITA 1 E 2, SLUMP = 80 MM +/- 10 MM (NBR 8953)</t>
  </si>
  <si>
    <t>MANTA ASFALTICA ELASTOMERICA EM POLIESTER 3 MM, TIPO III, CLASSE B, ACABAMENTO PP (NBR 9952)</t>
  </si>
  <si>
    <t>LUMINARIA ARANDELA TIPO MEIA-LUA COM VIDRO FOSCO *30 X 15* CM, PARA 1 LAMPADA, BASE E27, POTENCIA MAXIMA 40/60 W (NAO INCLUI LAMPADA)</t>
  </si>
  <si>
    <t>ELETRODUTO/DUTO PEAD FLEXIVEL PAREDE SIMPLES, CORRUGACAO HELICOIDAL, COR PRETA, SEM ROSCA, DE 2",  PARA CABEAMENTO SUBTERRANEO (NBR 15715)</t>
  </si>
  <si>
    <t xml:space="preserve">CAMINHAO TRUCADO, PESO BRUTO TOTAL 23000 KG, CARGA UTIL MAXIMA 15285 KG, DISTANCIA ENTRE EIXOS 4,80 M, POTENCIA 326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</si>
  <si>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CAIXA DE CONCRETO ARMADO PRE-MOLDADO, COM FUNDO E TAMPA, DIMENSOES DE 0,40 X 0,40 X 0,40 M</t>
  </si>
  <si>
    <t>MANGUEIRA DE INCENDIO, TIPO 2, DE 2 1/2", COMPRIMENTO = 15 M, TECIDO EM FIO DE POLIESTER E TUBO INTERNO EM BORRACHA SINTETICA, COM UNIOES ENGATE RAPIDO</t>
  </si>
  <si>
    <t>ESCAVADEIRA HIDRAULICA SOBRE ESTEIRAS, CACAMBA 0,80M3, PESO OPERACIONAL 17T, POTENCIA BRUTA 111HP</t>
  </si>
  <si>
    <t>TABUA  NAO  APARELHADA  *2,5 X 20* CM, EM MACARANDUBA, ANGELIM OU EQUIVALENTE DA REGIAO - BRUTA</t>
  </si>
  <si>
    <t>PEITORIL EM MARMORE, POLIDO, BRANCO COMUM, L= *15* CM, E=  *2,0* CM, COM PINGADEIRA</t>
  </si>
  <si>
    <t xml:space="preserve">ELETRODUTO DE PVC RIGIDO ROSCAVEL DE 3 ", SEM LUVA  </t>
  </si>
  <si>
    <t xml:space="preserve">ACO CA-50, 6,3 MM, VERGALHAO  </t>
  </si>
  <si>
    <t>FERRAMENTAS - FAMILIA SERVENTE - HORISTA (ENCARGOS COMPLEMENTARES - COLETADO CAIXA)</t>
  </si>
  <si>
    <t>PORTA DE ABRIR / GIRO, DE MADEIRA FOLHA MEDIA (NBR 15930) DE 800 X 2100 MM, DE 35 MM A 40 MM DE ESPESSURA, NUCLEO SEMI-SOLIDO (SARRAFEADO), CAPA LISA EM HDF, ACABAMENTO EM LAMINADO NATURAL PARA VERNIZ</t>
  </si>
  <si>
    <t xml:space="preserve">JANELA MAXIM AR, EM ALUMINIO PERFIL 25, 60 X 80 CM (A X L), ACABAMENTO BRANCO OU BRILHANTE, BATENTE DE 4 A 5 CM, COM VIDRO, SEM GUARNICAO/ALIZAR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</si>
  <si>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HASTE RETA PARA GANCHO DE FERRO GALVANIZADO, COM ROSCA 1/4 " X 30 CM PARA FIXACAO DE TELHA METALICA, INCLUI PORCA E ARRUELAS DE VEDACAO</t>
  </si>
  <si>
    <t xml:space="preserve">JANELA DE CORRER,  EM ALUMINIO PERFIL 25, 120 X 150 CM (A X L), 4 FLS, BANDEIRA COM BASCULA,  ACABAMENTO BRANCO OU BRILHANTE, BATENTE/REQUADRO DE 6 A 14 CM, COM VIDRO, SEM GUARNICAO/ALIZAR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</si>
  <si>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GUINDASTE HIDRAULICO AUTOPROPELIDO, COM LANCA TELESCOPICA 28,80 M, CAPACIDADE MAXIMA 30 T, POTENCIA 97 KW, TRACAO  4 X 4</t>
  </si>
  <si>
    <t xml:space="preserve">OPERADOR DE ESCAVADEIRA  </t>
  </si>
  <si>
    <t xml:space="preserve">SELADOR ACRILICO OPACO PREMIUM INTERIOR/EXTERIOR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</si>
  <si>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EPI - FAMILIA PINTOR - HORISTA (ENCARGOS COMPLEMENTARES - COLETADO CAIXA) </t>
  </si>
  <si>
    <t>FERRAMENTAS - FAMILIA PINTOR - HORISTA (ENCARGOS COMPLEMENTARES - COLETADO CAIXA)</t>
  </si>
  <si>
    <t xml:space="preserve">ENGATE / RABICHO FLEXIVEL INOX 1/2 " X 40 CM  </t>
  </si>
  <si>
    <t xml:space="preserve">PEDRA BRITADA N. 1 (9,5 a 19 MM) POSTO PEDREIRA/FORNECEDOR, SEM FRETE  </t>
  </si>
  <si>
    <t xml:space="preserve">DISJUNTOR TERMOMAGNETICO TRIPOLAR 200 A / 600 V, TIPO FXD / ICC - 35 KA  </t>
  </si>
  <si>
    <t xml:space="preserve">TINTA ESMALTE SINTETICO PREMIUM BRILHANTE  </t>
  </si>
  <si>
    <t xml:space="preserve">TELHADOR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</si>
  <si>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DE BARRA DE ANCORAGEM DE 0,80 A 1,20 M DE EXTENSAO, COM ROSCA DE 5/8", INCLUINDO PORCA E FLANGE</t>
  </si>
  <si>
    <t>EPI - FAMILIA ENCARREGADO GERAL - MENSALISTA (ENCARGOS COMPLEMENTARES - COLETADO CAIXA)</t>
  </si>
  <si>
    <t>CABO DE COBRE, FLEXIVEL, CLASSE 4 OU 5, ISOLACAO EM PVC/A, ANTICHAMA BWF-B, COBERTURA PVC-ST1, ANTICHAMA BWF-B, 1 CONDUTOR, 0,6/1 KV, SECAO NOMINAL 25 MM2</t>
  </si>
  <si>
    <t>BLOCO DE CONCRETO ESTRUTURAL 14 X 19 X 29 CM, FBK 14 MPA (NBR 6136)</t>
  </si>
  <si>
    <t xml:space="preserve">AUXILIAR DE LABORATORISTA DE SOLOS E DE CONCRETO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</si>
  <si>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DE ESCOAMENTO PARA TANQUE, EM METAL CROMADO, 1.1/2 ", SEM LADRAO, COM TAMPAO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</si>
  <si>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RETROESCAVADEIRA SOBRE RODAS COM CARREGADEIRA, TRACAO 4 X 2, POTENCIA LIQUIDA 79 HP, PESO OPERACIONAL MINIMO DE 6570 KG, CAPACIDADE DA CARREGADEIRA DE 1,00 M3 E DA  RETROESCAVADEIRA MINIMA DE 0,20 M3, PROFUNDIDADE DE ESCAVACAO MAXIMA DE 4,37 M</t>
  </si>
  <si>
    <t xml:space="preserve">PLACA DE OBRA (PARA CONSTRUCAO CIVIL) EM CHAPA GALVANIZADA *N. 22*, ADESIVADA, DE *2,4 X 1,2* M (SEM POSTES PARA FIXACAO)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</si>
  <si>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RETROESCAVADEIRA SOBRE RODAS COM CARREGADEIRA, TRACAO 4 X 4, POTENCIA LIQUIDA 88 HP, PESO OPERACIONAL MINIMO DE 6674 KG, CAPACIDADE DA CARREGADEIRA DE 1,00 M3 E DA  RETROESCAVADEIRA MINIMA DE 0,26 M3, PROFUNDIDADE DE ESCAVACAO MAXIMA DE 4,37 M</t>
  </si>
  <si>
    <t xml:space="preserve">MARMORISTA / GRANITEIRO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</si>
  <si>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LAMPADA FLUORESCENTE COMPACTA 2U BRANCA 15 W, BASE E27 (127/220 V)  </t>
  </si>
  <si>
    <t>SEGURO - HORISTA (COLETADO CAIXA)</t>
  </si>
  <si>
    <t>Taxa</t>
  </si>
  <si>
    <t>FERRAMENTAS - FAMILIA CARPINTEIRO DE FORMAS - HORISTA (ENCARGOS COMPLEMENTARES - COLETADO CAIXA)</t>
  </si>
  <si>
    <t>MUDA DE ARBUSTO FOLHAGEM, SANSAO-DO-CAMPO OU EQUIVALENTE DA REGIAO, H= *50 A 70* CM</t>
  </si>
  <si>
    <t>TUBO DE COBRE FLEXIVEL, D = 5/8 ", E = 0,79 MM, PARA AR-CONDICIONADO/ INSTALACOES GAS RESIDENCIAIS E COMERCIAIS</t>
  </si>
  <si>
    <t>RIPA NAO APARELHADA,  *1,5 X 5* CM, EM MACARANDUBA, ANGELIM OU EQUIVALENTE DA REGIAO -  BRUTA</t>
  </si>
  <si>
    <t xml:space="preserve">EPI - FAMILIA ELETRICISTA - HORISTA (ENCARGOS COMPLEMENTARES - COLETADO CAIXA) </t>
  </si>
  <si>
    <t xml:space="preserve">AJUDANTE DE ARMADOR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</si>
  <si>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AUXILIAR DE PEDREIRO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</si>
  <si>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ARGAMASSA COLANTE AC I PARA CERAMICAS  </t>
  </si>
  <si>
    <t>EPI - FAMILIA OPERADOR ESCAVADEIRA - HORISTA (ENCARGOS COMPLEMENTARES - COLETADO CAIXA)</t>
  </si>
  <si>
    <t xml:space="preserve">OPERADOR DE JATO ABRASIVO OU JATISTA  </t>
  </si>
  <si>
    <t xml:space="preserve">TUBO PVC, SOLDAVEL, DN 50 MM, PARA AGUA FRIA (NBR-5648)  </t>
  </si>
  <si>
    <t xml:space="preserve">JARDINEIRO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</si>
  <si>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CAMINHAO TOCO, PESO BRUTO TOTAL 16000 KG, CARGA UTIL MAXIMA 11030 KG, DISTANCIA ENTRE EIXOS 5,41 M, POTENCIA 185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</si>
  <si>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EM PVC, TIPO "C", SEM TAMPA, DE 3/4"  </t>
  </si>
  <si>
    <t>EPI - FAMILIA ALMOXARIFE - MENSALISTA (ENCARGOS COMPLEMENTARES - COLETADO CAIXA)</t>
  </si>
  <si>
    <t>CABO DE COBRE, FLEXIVEL, CLASSE 4 OU 5, ISOLACAO EM PVC/A, ANTICHAMA BWF-B, COBERTURA PVC-ST1, ANTICHAMA BWF-B, 1 CONDUTOR, 0,6/1 KV, SECAO NOMINAL 50 MM2</t>
  </si>
  <si>
    <t>CABO DE COBRE, FLEXIVEL, CLASSE 4 OU 5, ISOLACAO EM PVC/A, ANTICHAMA BWF-B, COBERTURA PVC-ST1, ANTICHAMA BWF-B, 1 CONDUTOR, 0,6/1 KV, SECAO NOMINAL 35 MM2</t>
  </si>
  <si>
    <t xml:space="preserve">UNIAO DE FERRO GALVANIZADO, COM ROSCA BSP, COM ASSENTO PLANO, DE 2 1/2"  </t>
  </si>
  <si>
    <t>QUADRO DE DISTRIBUICAO COM BARRAMENTO TRIFASICO, DE EMBUTIR, EM CHAPA DE ACO GALVANIZADO, PARA 24 DISJUNTORES DIN, 100 A</t>
  </si>
  <si>
    <t xml:space="preserve">CABO DE COBRE NU 50 MM2 MEIO-DURO  </t>
  </si>
  <si>
    <t>POSTE DE CONCRETO ARMADO DE SECAO DUPLO T, EXTENSAO DE 9,00 M, RESISTENCIA DE 600 DAN, TIPO B</t>
  </si>
  <si>
    <t>LOCACAO DE APRUMADOR METALICO DE PILAR, COM ALTURA E ANGULO REGULAVEIS, EXTENSAO DE *1,50* A *2,80* M</t>
  </si>
  <si>
    <t>QUADRO DE DISTRIBUICAO COM BARRAMENTO TRIFASICO, DE EMBUTIR, EM CHAPA DE ACO GALVANIZADO, PARA 18 DISJUNTORES DIN, 100 A, INCLUINDO BARRAMENTO</t>
  </si>
  <si>
    <t>PARAFUSO NIQUELADO 3 1/2" COM ACABAMENTO CROMADO PARA FIXAR PECA SANITARIA, INCLUI PORCA CEGA, ARRUELA E BUCHA DE NYLON TAMANHO S-8</t>
  </si>
  <si>
    <t xml:space="preserve">DISJUNTOR TIPO DIN/IEC, TRIPOLAR DE 10 ATE 50A  </t>
  </si>
  <si>
    <t>PORTA DE MADEIRA, FOLHA MEDIA (NBR 15930) DE 600 X 2100 MM, DE 35 MM A 40 MM DE ESPESSURA, NUCLEO SEMI-SOLIDO (SARRAFEADO), CAPA LISA EM HDF, ACABAMENTO LAMINADO NATURAL PARA VERNIZ</t>
  </si>
  <si>
    <t>FERRAMENTAS - FAMILIA ELETRICISTA - HORISTA (ENCARGOS COMPLEMENTARES - COLETADO CAIXA)</t>
  </si>
  <si>
    <t xml:space="preserve">SOLDADOR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</si>
  <si>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ESPACADOR / DISTANCIADOR CIRCULAR COM ENTRADA LATERAL, EM PLASTICO, PARA VERGALHAO *4,2 A 12,5* MM, COBRIMENTO 20 MM</t>
  </si>
  <si>
    <t xml:space="preserve">COTOVELO 90 GRAUS DE FERRO GALVANIZADO, COM ROSCA BSP, DE 2 1/2"  </t>
  </si>
  <si>
    <t>QUADRO DE DISTRIBUICAO COM BARRAMENTO TRIFASICO, DE EMBUTIR, EM CHAPA DE ACO GALVANIZADO, PARA 40 DISJUNTORES DIN, 100 A</t>
  </si>
  <si>
    <t>MOTONIVELADORA POTENCIA BASICA LIQUIDA (PRIMEIRA MARCHA) 125 HP , PESO BRUTO 13843 KG, LARGURA DA LAMINA DE 3,7 M</t>
  </si>
  <si>
    <t xml:space="preserve">PREGO DE ACO POLIDO COM CABECA DUPLA 17 X 27 (2 1/2 X 11)  </t>
  </si>
  <si>
    <t>CENTRAL DE ALARME ENDERECAVEL</t>
  </si>
  <si>
    <t xml:space="preserve">TECNICO EM LABORATORIO E CAMPO DE CONSTRUCAO CIVIL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</si>
  <si>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EXTINTOR DE INCENDIO PORTATIL COM CARGA DE PO QUIMICO SECO (PQS) DE 6 KG, CLASSE BC</t>
  </si>
  <si>
    <t>CAIXA DE INCENDIO/ABRIGO PARA MANGUEIRA, DE EMBUTIR/INTERNA, COM 75 X 45 X 17 CM, EM CHAPA DE ACO, PORTA COM VENTILACAO, VISOR COM A INSCRICAO "INCENDIO", SUPORTE/CESTA INTERNA PARA A MANGUEIRA, PINTURA ELETROSTATICA VERMELHA</t>
  </si>
  <si>
    <t xml:space="preserve">PARAFUSO, AUTO ATARRACHANTE, CABECA CHATA, FENDA SIMPLES, 1/4” (6,35 MM) X 25 MM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</si>
  <si>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LUMINARIA DE LED PARA ILUMINACAO PUBLICA, DE 33 W ATE 50 W, INVOLUCRO EM ALUMINIO OU ACO INOX</t>
  </si>
  <si>
    <t>VIGA DE ESCORAMAENTO H20, DE MADEIRA, PESO DE 5,00 A 5,20 KG/M, COM EXTREMIDADES PLASTICAS</t>
  </si>
  <si>
    <t>TUBO DE BORRACHA ELASTOMERICA FLEXIVEL, PRETA, PARA ISOLAMENTO TERMICO DE TUBULACAO, DN 5/8" (15 MM), E= 19 MM, COEFICIENTE DE CONDUTIVIDADE TERMICA 0,036W/MK, VAPOR DE AGUA MAIOR OU IGUAL A 10.000</t>
  </si>
  <si>
    <t>TUBO DE COBRE FLEXIVEL, D = 3/8 ", E = 0,79 MM, PARA AR-CONDICIONADO/ INSTALACOES GAS RESIDENCIAIS E COMERCIAIS</t>
  </si>
  <si>
    <t xml:space="preserve">CUBA ACO INOX (AISI 304) DE EMBUTIR COM VALVULA 3 1/2 ", DE *46 X 30 X 12* CM  </t>
  </si>
  <si>
    <t>BARRA DE APOIO RETA, EM ACO INOX POLIDO, COMPRIMENTO 80CM, DIAMETRO MINIMO 3 CM</t>
  </si>
  <si>
    <t>PORTA DE ABRIR / GIRO, DE MADEIRA FOLHA MEDIA (NBR 15930) DE 900 X 2100 MM, DE 35 MM A 40 MM DE ESPESSURA, NUCLEO SEMI-SOLIDO (SARRAFEADO), CAPA LISA EM HDF, ACABAMENTO EM LAMINADO NATURAL PARA VERNIZ</t>
  </si>
  <si>
    <t>ROLO COMPACTADOR PE DE CARNEIRO VIBRATORIO, POTENCIA 80 HP, PESO OPERACIONAL SEM/COM LASTRO 7,4/8,8 T, LARGURA DE TRABALHO 1,68 M</t>
  </si>
  <si>
    <t xml:space="preserve">EPI - FAMILIA ENCANADOR - HORISTA (ENCARGOS COMPLEMENTARES - COLETADO CAIXA) </t>
  </si>
  <si>
    <t>VALVULA DE RETENCAO HORIZONTAL, DE BRONZE (PN-25), 2 1/2", 400 PSI, TAMPA DE PORCA DE UNIAO, EXTREMIDADES COM ROSCA</t>
  </si>
  <si>
    <t xml:space="preserve">DISJUNTOR TERMOMAGNETICO TRIPOLAR 125A  </t>
  </si>
  <si>
    <t>PRIMER PARA MANTA ASFALTICA A BASE DE ASFALTO MODIFICADO DILUIDO EM SOLVENTE, APLICACAO A FRIO</t>
  </si>
  <si>
    <t xml:space="preserve">OPERADOR DE GUINDASTE  </t>
  </si>
  <si>
    <t xml:space="preserve">IMPERMEABILIZADOR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</si>
  <si>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ESGUICHO JATO REGULAVEL, TIPO ELKHART, ENGATE RAPIDO 2 1/2", PARA COMBATE A INCENDIO</t>
  </si>
  <si>
    <t xml:space="preserve">AREIA GROSSA - POSTO JAZIDA/FORNECEDOR (RETIRADO NA JAZIDA, SEM TRANSPORTE)  </t>
  </si>
  <si>
    <t xml:space="preserve">PO DE PEDRA (POSTO PEDREIRA/FORNECEDOR, SEM FRETE)  </t>
  </si>
  <si>
    <t xml:space="preserve">CURVA PVC LONGA 90 GRAUS, 100 MM, PARA ESGOTO PREDIAL  </t>
  </si>
  <si>
    <t xml:space="preserve">CARPINTEIRO DE ESQUADRIAS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</si>
  <si>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QUADRO DE DISTRIBUICAO COM BARRAMENTO TRIFASICO, DE EMBUTIR, EM CHAPA DE ACO GALVANIZADO, PARA 30 DISJUNTORES DIN, 150 A</t>
  </si>
  <si>
    <t xml:space="preserve">LAVATORIO / CUBA DE SOBREPOR, OVAL PEQUENA, DE LOUCA BRANCA, SEM LADRAO, DIMENSOES *44 X 31*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</si>
  <si>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CHAPA DE ACO GROSSA, ASTM A36, E = 1/4 " (6,35 MM) 49,79 KG/M2  </t>
  </si>
  <si>
    <t>TUBO DE BORRACHA ELASTOMERICA FLEXIVEL, PRETA, PARA ISOLAMENTO TERMICO DE TUBULACAO, DN 3/8" (10 MM), E= 19 MM, COEFICIENTE DE CONDUTIVIDADE TERMICA 0,036W/mK, VAPOR DE AGUA MAIOR OU IGUAL A 10.000</t>
  </si>
  <si>
    <t>MOTORISTA OPERADOR DE CAMINHAO COM MUNCK</t>
  </si>
  <si>
    <t xml:space="preserve">TERMINAL METALICO A PRESSAO PARA 1 CABO DE 95 MM2, COM 1 FURO DE FIXACAO  </t>
  </si>
  <si>
    <t xml:space="preserve">BATENTE / PORTAL / ADUELA / MARCO EM MADEIRA MACICA COM REBAIXO, E = *3* CM, L = *14* CM, PARA PORTAS DE  GIRO DE *60 CM A 120* CM  X *210* CM, CEDRINHO / ANGELIM COMERCIAL / TAURI / CURUPIXA / PEROBA / CUMARU OU EQUIVALENTE DA REGIAO (NAO INCLUI ALIZARES)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</si>
  <si>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LUVA SIMPLES, PVC, SOLDAVEL, DN 100 MM, SERIE NORMAL, PARA ESGOTO PREDIAL  </t>
  </si>
  <si>
    <t>CAIXA DE CONCRETO ARMADO PRE-MOLDADO, SEM FUNDO, QUADRADA, DIMENSOES DE 0,80 X 0,80 X 0,50 M</t>
  </si>
  <si>
    <t xml:space="preserve">GASOLINA COMUM  </t>
  </si>
  <si>
    <t xml:space="preserve">LAVATORIO / CUBA DE EMBUTIR, OVAL, DE LOUCA BRANCA, SEM LADRAO, DIMENSOES *50 X 35* CM (L X C)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</si>
  <si>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DISJUNTOR TIPO DIN/IEC, BIPOLAR DE 6 ATE 32A  </t>
  </si>
  <si>
    <t xml:space="preserve">TOMADA 2P+T 10A, 250V  (APENAS MODULO) </t>
  </si>
  <si>
    <t xml:space="preserve">HASTE DE ATERRAMENTO EM ACO COM 3,00 M DE COMPRIMENTO E DN = 3/4",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</si>
  <si>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TABUA *2,5 X 23* CM EM PINUS, MISTA OU EQUIVALENTE DA REGIAO - BRUTA</t>
  </si>
  <si>
    <t xml:space="preserve">ARGAMASSA INDUSTRIALIZADA PARA CHAPISCO COLANTE  </t>
  </si>
  <si>
    <t xml:space="preserve">TUBO PVC SERIE NORMAL, DN 50 MM, PARA ESGOTO PREDIAL (NBR 5688)  </t>
  </si>
  <si>
    <t xml:space="preserve">ENERGIA ELETRICA ATE 2000 KWH INDUSTRIAL, SEM DEMANDA  </t>
  </si>
  <si>
    <t xml:space="preserve">KWH   </t>
  </si>
  <si>
    <t>REGISTRO OU VALVULA GLOBO ANGULAR EM LATAO, PARA HIDRANTES EM INSTALACAO PREDIAL DE INCENDIO, 45 GRAUS, DIAMETRO DE 2 1/2", COM VOLANTE, CLASSE DE PRESSAO DE ATE 200 PSI</t>
  </si>
  <si>
    <t>EPI - FAMILIA ENGENHEIRO CIVIL - MENSALISTA (ENCARGOS COMPLEMENTARES - COLETADO CAIXA)</t>
  </si>
  <si>
    <t xml:space="preserve">SOLUCAO PREPARADORA / LIMPADORA PARA PVC, FRASCO COM 1000 CM3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</si>
  <si>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TORNEIRA METALICA CROMADA DE PAREDE, PARA COZINHA, BICA MOVEL, COM AREJADOR, 1/2 " OU 3/4 " (REF 1167 / 1168)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</si>
  <si>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LUMINARIA LED REFLETOR RETANGULAR BIVOLT, LUZ BRANCA, 50 W </t>
  </si>
  <si>
    <t>MOTORISTA DE CAMINHAO-BASCULANTE</t>
  </si>
  <si>
    <t>PARAFUSO NIQUELADO COM ACABAMENTO CROMADO PARA FIXAR PECA SANITARIA, INCLUI PORCA CEGA, ARRUELA E BUCHA DE NYLON TAMANHO S-10</t>
  </si>
  <si>
    <t xml:space="preserve">VIDRO TEMPERADO INCOLOR E = 10 MM, SEM COLOCACAO  </t>
  </si>
  <si>
    <t>FORRO DE PVC LISO, BRANCO, REGUA DE 10 CM, ESPESSURA DE 8 MM A 10 MM (COM COLOCACAO / SEM ESTRUTURA METALICA)</t>
  </si>
  <si>
    <t>OPERADOR DE GUINCHO OU GUINCHEIRO</t>
  </si>
  <si>
    <t>INTERRUPTOR INTERMEDIARIO 10 A, 250 V (APENAS MODULO)</t>
  </si>
  <si>
    <t xml:space="preserve">TUBO PVC, SOLDAVEL, DN 32 MM, AGUA FRIA (NBR-5648)  </t>
  </si>
  <si>
    <t>QUADRO DE DISTRIBUICAO COM BARRAMENTO TRIFASICO, DE EMBUTIR, EM CHAPA DE ACO GALVANIZADO, PARA 12 DISJUNTORES DIN, 100 A</t>
  </si>
  <si>
    <t xml:space="preserve">REGISTRO GAVETA BRUTO EM LATAO FORJADO, BITOLA 1 1/2 " (REF 1509)  </t>
  </si>
  <si>
    <t xml:space="preserve">TUBO PVC, SOLDAVEL, DN 25 MM, AGUA FRIA (NBR-5648)  </t>
  </si>
  <si>
    <t xml:space="preserve">DISPOSITIVO DR, 4 POLOS, SENSIBILIDADE DE 300 MA, CORRENTE DE 25 A, TIPO AC  </t>
  </si>
  <si>
    <t xml:space="preserve">ANEL BORRACHA PARA TUBO ESGOTO PREDIAL, DN 100 MM (NBR 5688)  </t>
  </si>
  <si>
    <t>GUINDAUTO HIDRAULICO, CAPACIDADE MAXIMA DE CARGA 6200 KG, MOMENTO MAXIMO DE CARGA 11,7 TM , ALCANCE MAXIMO HORIZONTAL  9,70 M, PARA MONTAGEM SOBRE CHASSI DE CAMINHAO PBT MINIMO 13000 KG (INCLUI MONTAGEM, NAO INCLUI CAMINHAO)</t>
  </si>
  <si>
    <t>JANELA EM MADEIRA CEDRINHO/ ANGELIM COMERCIAL/ CURUPIXA/ CUMARU OU EQUIVALENTE DA REGIAO, CAIXA DO BATENTE/MARCO *10* CM, 2 FOLHAS DE ABRIR TIPO VENEZIANA E 2 FOLHAS GUILHOTINA PARA VIDRO, COM GUARNICAO/ALIZAR, COM FERRAGENS (SEM VIDRO E SEM ACABAMENTO)</t>
  </si>
  <si>
    <t xml:space="preserve">AJUDANTE ESPECIALIZADO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</si>
  <si>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SIFAO PLASTICO TIPO COPO PARA TANQUE, 1.1/4 X 1.1/2 "  </t>
  </si>
  <si>
    <t xml:space="preserve">TANQUE DE LOUCA BRANCA, SUSPENSO, *20* 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</si>
  <si>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CAMPAINHA ALTA POTENCIA 110V / 220V, DIAMETRO 150 MM</t>
  </si>
  <si>
    <t xml:space="preserve">MECANICO DE REFRIGERACAO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</si>
  <si>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LOCACAO DE ESCORA METALICA TELESCOPICA, COM ALTURA REGULAVEL DE *1,80* A *3,20* M, COM CAPACIDADE DE CARGA DE NO MINIMO 1000 KGF (10 KN), INCLUSO TRIPE E FORCADO</t>
  </si>
  <si>
    <t>SARRAFO NAO APARELHADO *2,5 X 7* CM, EM MACARANDUBA, ANGELIM OU EQUIVALENTE DA REGIAO -  BRUTA</t>
  </si>
  <si>
    <t xml:space="preserve">REGISTRO GAVETA BRUTO EM LATAO FORJADO, BITOLA 2 1/2 " (REF 1509)  </t>
  </si>
  <si>
    <t>TRATOR DE ESTEIRAS, POTENCIA DE 150 HP, PESO OPERACIONAL DE 16,7 T, COM RODA MOTRIZ ELEVADA E LAMINA COM CONTATO DE 3,18M3</t>
  </si>
  <si>
    <t xml:space="preserve">PREGO DE ACO POLIDO COM CABECA 18 X 27 (2 1/2 X 10)  </t>
  </si>
  <si>
    <t>GESSO EM PO PARA REVESTIMENTOS/MOLDURAS/SANCAS E USO GERAL</t>
  </si>
  <si>
    <t xml:space="preserve">OPERADOR DE ROLO COMPACTADOR  </t>
  </si>
  <si>
    <t xml:space="preserve">TUBO PVC, SOLDAVEL, DN 20 MM, AGUA FRIA (NBR-5648)  </t>
  </si>
  <si>
    <t xml:space="preserve">OPERADOR DE MOTONIVELADORA  </t>
  </si>
  <si>
    <t>CACAMBA METALICA BASCULANTE COM CAPACIDADE DE 10 M3 (INCLUI MONTAGEM, NAO INCLUI CAMINHAO)</t>
  </si>
  <si>
    <t xml:space="preserve">ADESIVO ESTRUTURAL A BASE DE RESINA EPOXI, BICOMPONENTE, FLUIDO  </t>
  </si>
  <si>
    <t>CAIXA DE PASSAGEM ELETRICA DE PAREDE, DE SOBREPOR, EM PVC, COM TAMPA APARAFUSADA, DIMENSOES 300 X 300 X *100* MM</t>
  </si>
  <si>
    <t>PARAFUSO ZINCADO, AUTOBROCANTE, FLANGEADO, 4,2 MM X 19 MM</t>
  </si>
  <si>
    <t>ARAME GALVANIZADO 18 BWG, D = 1,24MM (0,009 KG/M)</t>
  </si>
  <si>
    <t xml:space="preserve">ESPELHO / PLACA DE 3 POSTOS 4" X 2", PARA INSTALACAO DE TOMADAS E INTERRUPTORES </t>
  </si>
  <si>
    <t xml:space="preserve">ADESIVO PLASTICO PARA PVC, FRASCO COM *850* GR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</si>
  <si>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TELHA DE FIBROCIMENTO ONDULADA E = 6 MM, DE 2,44 X 1,10 M (SEM AMIANTO)  </t>
  </si>
  <si>
    <t>LUMINARIA DE EMBUTIR SLIM RETANGULAR 1XT8 16/18W 688x105x77m</t>
  </si>
  <si>
    <t>COMPRESSOR DE AR REBOCAVEL, VAZAO 189 PCM, PRESSAO EFETIVA DE TRABALHO 102 PSI, MOTOR DIESEL, POTENCIA 63 CV</t>
  </si>
  <si>
    <t>CAIXA DE CONCRETO ARMADO PRE-MOLDADO, SEM FUNDO, QUADRADA, DIMENSOES DE 0,60 X 0,60 X 0,50 M</t>
  </si>
  <si>
    <t>PA CARREGADEIRA SOBRE RODAS, POTENCIA LIQUIDA 197 HP, CAPACIDADE DA CACAMBA DE 2,5 A 3,5 M3, PESO OPERACIONAL MAXIMO DE 18338 KG</t>
  </si>
  <si>
    <t xml:space="preserve">TORNEIRA METALICA CROMADA CANO CURTO, SEM BICO, SEM AREJADOR, DE PAREDE, PARA TANQUE E USO GERAL, 1/2 " OU 3/4 " (REF 1143)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</si>
  <si>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REGISTRO GAVETA COM ACABAMENTO E CANOPLA CROMADOS, SIMPLES, BITOLA 3/4 " (REF 1509)</t>
  </si>
  <si>
    <t xml:space="preserve">VALVULA EM METAL CROMADO PARA PIA AMERICANA 3.1/2 X 1.1/2 "  </t>
  </si>
  <si>
    <t>CAIXA DE PASSAGEM ELETRICA DE PAREDE, DE SOBREPOR, EM TERMOPLASTICO / PVC, COM TAMPA APARAFUSA, DIMENSOES 200 X 200 X *100* MM</t>
  </si>
  <si>
    <t>TE DE FERRO GALVANIZADO, DE 2 1/2"</t>
  </si>
  <si>
    <t xml:space="preserve">MOTORISTA DE CAMINHAO  </t>
  </si>
  <si>
    <t xml:space="preserve">TUBO PVC  SERIE NORMAL, DN 40 MM, PARA ESGOTO  PREDIAL (NBR 5688)  </t>
  </si>
  <si>
    <t>SEGURO - MENSALISTA (COLETADO CAIXA)</t>
  </si>
  <si>
    <t xml:space="preserve">PASTA LUBRIFICANTE PARA TUBOS E CONEXOES COM JUNTA ELASTICA, EMBALAGEM DE *400* GR (USO EM PVC, ACO, POLIETILENO E OUTROS)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</si>
  <si>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CAIXA SIFONADA, PVC, 150 X 150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</si>
  <si>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FERRAMENTAS - FAMILIA ENCANADOR - HORISTA (ENCARGOS COMPLEMENTARES - COLETADO CAIXA)</t>
  </si>
  <si>
    <t>BETONEIRA CAPACIDADE NOMINAL 400 L, CAPACIDADE DE MISTURA  280 L, MOTOR ELETRICO TRIFASICO 220/380 V POTENCIA 2 CV, SEM CARREGADOR</t>
  </si>
  <si>
    <t>ADAPTADOR, EM LATAO, ENGATE RAPIDO 2 1/2" X ROSCA INTERNA 5 FIOS 2 1/2",  PARA INSTALACAO PREDIAL DE COMBATE A INCENDIO</t>
  </si>
  <si>
    <t xml:space="preserve">CURVA PVC CURTA 90 GRAUS, 100 MM, PARA ESGOTO PREDIAL  </t>
  </si>
  <si>
    <t xml:space="preserve">JUNCAO SIMPLES, PVC, 45 GRAUS, DN 100 X 100 MM, SERIE NORMAL PARA ESGOTO PREDIAL  </t>
  </si>
  <si>
    <t xml:space="preserve">SILICONE ACETICO USO GERAL INCOLOR 280 G  </t>
  </si>
  <si>
    <t xml:space="preserve">FITA ISOLANTE ADESIVA ANTICHAMA, USO ATE 750 V, EM ROLO DE 19 MM X 5 M  </t>
  </si>
  <si>
    <t>TRATOR DE ESTEIRAS, POTENCIA DE 100 HP, PESO OPERACIONAL DE 9,4 T, COM LAMINA COM CAPACIDADE DE 2,19 M3</t>
  </si>
  <si>
    <t xml:space="preserve">CAIXA DE PASSAGEM, EM PVC, DE 4" X 2", PARA ELETRODUTO FLEXIVEL CORRUGADO  </t>
  </si>
  <si>
    <t xml:space="preserve">SIFAO EM METAL CROMADO PARA PIA OU LAVATORIO, 1 X 1.1/2 "  </t>
  </si>
  <si>
    <t xml:space="preserve">VALVULA EM METAL CROMADO PARA LAVATORIO, 1 " SEM LADRAO  </t>
  </si>
  <si>
    <t xml:space="preserve">ELETRODUTO DE PVC RIGIDO ROSCAVEL DE 2 ", SEM LUVA  </t>
  </si>
  <si>
    <t xml:space="preserve">DISJUNTOR TIPO DIN/IEC, MONOPOLAR DE 6  ATE  32A  </t>
  </si>
  <si>
    <t xml:space="preserve">TE DE REDUCAO DE FERRO GALVANIZADO, COM ROSCA BSP, DE 2 1/2" X 1"  </t>
  </si>
  <si>
    <t xml:space="preserve">ENGATE / RABICHO FLEXIVEL INOX 1/2 " X 30 CM  </t>
  </si>
  <si>
    <t>JOELHO PVC, SOLDAVEL, COM BUCHA DE LATAO, 90 GRAUS, 25 MM X 1/2", PARA AGUA FRIA PREDIAL</t>
  </si>
  <si>
    <t>CORTADEIRA DE PISO DE CONCRETO E ASFALTO, PARA DISCO PADRAO DE DIAMETRO 350 MM (14") OU 450 MM (18") , MOTOR A GASOLINA, POTENCIA 13 HP, SEM DISCO</t>
  </si>
  <si>
    <t>TELA DE ACO SOLDADA GALVANIZADA/ZINCADA PARA ALVENARIA, FIO D = *1,24 MM, MALHA 25 X 25 MM</t>
  </si>
  <si>
    <t xml:space="preserve">PREGO DE ACO POLIDO COM CABECA 15 X 15 (1 1/4 X 13)  </t>
  </si>
  <si>
    <t xml:space="preserve">TOMADA 2P+T 20A, 250V  (APENAS MODULO) </t>
  </si>
  <si>
    <t>FERRAMENTAS - FAMILIA ENCARREGADO GERAL - MENSALISTA (ENCARGOS COMPLEMENTARES - COLETADO CAIXA)</t>
  </si>
  <si>
    <t>VALVULA DE RETENCAO HORIZONTAL, DE BRONZE (PN-25), 3/4", 400 PSI, TAMPA DE PORCA DE UNIAO, EXTREMIDADES COM ROSCA</t>
  </si>
  <si>
    <t>CANALETA DE CONCRETO ESTRUTURAL 14 X 19 X 29 CM, FBK 14 MPA (NBR 6136)</t>
  </si>
  <si>
    <t>SUPORTE DE FIXACAO PARA ESPELHO / PLACA 4" X 2", PARA 3 MODULOS, PARA INSTALACAO DE TOMADAS E INTERRUPTORES (SOMENTE SUPORTE)</t>
  </si>
  <si>
    <t xml:space="preserve">ANEL BORRACHA PARA TUBO ESGOTO PREDIAL, DN 50 MM (NBR 5688)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</si>
  <si>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VALVULA DE ESFERA BRUTA EM BRONZE, BITOLA 3/4 " (REF 1552-B)  </t>
  </si>
  <si>
    <t>TUBO ACO GALVANIZADO COM COSTURA, CLASSE MEDIA, DN 3/4", E = *2,65* MM, PESO *1,58* KG/M (NBR 5580)</t>
  </si>
  <si>
    <t>VALVULA DE RETENCAO HORIZONTAL, DE BRONZE (PN-25), 1/2", 400 PSI, TAMPA DE PORCA DE UNIAO, EXTREMIDADES COM ROSCA</t>
  </si>
  <si>
    <t>AJUDANTE DE ESTRUTURAS METALICAS HORISTA</t>
  </si>
  <si>
    <t>MAQUINA TIPO VASO/TANQUE/JATO DE PRESSAO PORTATIL PARA JATEAMENTO, CONTROLE AUTOMATICO E REMOTO, CAMARA DE 1 SAIDA, 280 L, DIAM. *670* MM, BICO JATO CURTO VENTURI DE 5/16", MANGUEIRA DE 1" DE 10 M, COMPLETA (VALVULAS POP UP E DOSADORA, FUNDO CONICO ETC)</t>
  </si>
  <si>
    <t xml:space="preserve">ANEL DE VEDACAO, PVC FLEXIVEL, 100 MM, PARA SAIDA DE BACIA / VASO SANITARIO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</si>
  <si>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ABRACADEIRA DE NYLON PARA AMARRACAO DE CABOS, COMPRIMENTO DE 390 X *4,6* MM  </t>
  </si>
  <si>
    <t xml:space="preserve">CURVA DE PVC 90 GRAUS, SOLDAVEL, 50 MM, PARA AGUA FRIA PREDIAL (NBR 5648)  </t>
  </si>
  <si>
    <t xml:space="preserve">JOELHO PVC, SOLDAVEL, PB, 90 GRAUS, DN 100 MM, PARA ESGOTO PREDIAL  </t>
  </si>
  <si>
    <t xml:space="preserve">TORNEIRA METALICA CROMADA, DE MESA/BANCADA, PARA COZINHA, BICA MOVEL, COM AREJADOR, 1/2 " OU 3/4 " (REF 1167 / 1168)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</si>
  <si>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</si>
  <si>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COMPACTADOR DE SOLOS DE PERCURSAO (SOQUETE) COM MOTOR A GASOLINA 4 TEMPOS DE 4 HP (4 CV)</t>
  </si>
  <si>
    <t xml:space="preserve">PINO DE ACO COM FURO, HASTE = 27 MM (ACAO DIRETA)  </t>
  </si>
  <si>
    <t xml:space="preserve">GAS DE COZINHA - GLP  </t>
  </si>
  <si>
    <t xml:space="preserve">PREGO DE ACO POLIDO COM CABECA 17 X 24 (2 1/4 X 11)  </t>
  </si>
  <si>
    <t>TANQUE DE ACO CARBONO NAO REVESTIDO, PARA TRANSPORTE DE AGUA COM CAPACIDADE DE 10 M3, COM BOMBA CENTRIFUGA POR TOMADA DE FORCA, VAZAO MAXIMA *75* M3/H (INCLUI MONTAGEM, NAO INCLUI CAMINHAO)</t>
  </si>
  <si>
    <t>SIFAO / TUBO SINFONADO EXTENSIVEL/SANFONADO, UNIVERSAL/ SIMPLES, ENTRE *50 A 70* CM, DE PLASTICO BRANCO</t>
  </si>
  <si>
    <t>ELETRODO REVESTIDO AWS - E7018, DIAMETRO IGUAL A 4,00 MM</t>
  </si>
  <si>
    <t>TERMINAL A COMPRESSAO EM COBRE ESTANHADO PARA CABO 16 MM2, 1 FURO E 1 COMPRESSAO, PARA PARAFUSO DE FIXACAO M6</t>
  </si>
  <si>
    <t>OPERADOR DE TRATOR - EXCLUSIVE AGROPECUARIA</t>
  </si>
  <si>
    <t>VIGA NAO APARELHADA  *6 X 12* CM, EM MACARANDUBA, ANGELIM OU EQUIVALENTE DA REGIAO - BRUTA</t>
  </si>
  <si>
    <t>MEIO BLOCO DE CONCRETO ESTRUTURAL 14 X 19 X 14 CM, FBK 14 MPA (NBR 6136)</t>
  </si>
  <si>
    <t>MUDA DE RASTEIRA/FORRACAO, AMENDOIM RASTEIRO/ONZE HORAS/AZULZINHA/IMPATIENS OU EQUIVALENTE DA REGIAO</t>
  </si>
  <si>
    <t xml:space="preserve">LUVA DE REDUCAO DE FERRO GALVANIZADO, COM ROSCA BSP, DE 2 1/2" X 1 1/2"  </t>
  </si>
  <si>
    <t xml:space="preserve">CURVA DE PVC 90 GRAUS, SOLDAVEL, 25 MM, PARA AGUA FRIA PREDIAL (NBR 5648)  </t>
  </si>
  <si>
    <t>BETONEIRA, CAPACIDADE NOMINAL 600 L, CAPACIDADE DE MISTURA  360L, MOTOR ELETRICO TRIFASICO 220/380V, POTENCIA 4CV, EXCLUSO CARREGADOR</t>
  </si>
  <si>
    <t xml:space="preserve">EPI - FAMILIA SOLDADOR - HORISTA (ENCARGOS COMPLEMENTARES - COLETADO CAIXA) </t>
  </si>
  <si>
    <t>FERRAMENTAS - FAMILIA ALMOXARIFE - MENSALISTA (ENCARGOS COMPLEMENTARES - COLETADO CAIXA)</t>
  </si>
  <si>
    <t>CAIXA PARA MEDIDOR MONOFASICO, EM POLICARBONATO / TERMOPLASTICO, PARA ALOJAR 1 DISJUNTOR (PADRAO DA CONCESSIONARIA LOCAL)</t>
  </si>
  <si>
    <t xml:space="preserve">TE DE REDUCAO, PVC, SOLDAVEL, 90 GRAUS, 50 MM X 32 MM, PARA AGUA FRIA PREDIAL  </t>
  </si>
  <si>
    <t xml:space="preserve">JANELA BASCULANTE, ACO, COM BATENTE/REQUADRO, 60 X 60 CM (SEM VIDROS)  </t>
  </si>
  <si>
    <t>JUNCAO DE REDUCAO INVERTIDA, PVC SOLDAVEL, 100 X 50 MM, SERIE NORMAL PARA ESGOTO PREDIAL</t>
  </si>
  <si>
    <t>PEDRA BRITADA N. 0, OU PEDRISCO (4,8 A 9,5 MM) POSTO PEDREIRA/FORNECEDOR, SEM FRETE</t>
  </si>
  <si>
    <t>LUMINARIA DE SOBREPOR EM CHAPA DE ACO PARA 2 LAMPADAS FLUORESCENTES DE *36* W, ALETADA, COMPLETA (LAMPADAS E REATOR INCLUSOS)</t>
  </si>
  <si>
    <t>DESMOLDANTE PROTETOR PARA FORMAS DE MADEIRA, DE BASE OLEOSA EMULSIONADA EM AGUA</t>
  </si>
  <si>
    <t>PORTA DE MADEIRA, FOLHA MEDIA (NBR 15930) DE 800 X 2100 MM, DE 35 MM A 40 MM DE ESPESSURA, NUCLEO SEMI-SOLIDO (SARRAFEADO), CAPA LISA EM HDF, ACABAMENTO EM PRIMER PARA PINTURA</t>
  </si>
  <si>
    <t xml:space="preserve">EPI - FAMILIA ALMOXARIFE - HORISTA (ENCARGOS COMPLEMENTARES - COLETADO CAIXA) </t>
  </si>
  <si>
    <t xml:space="preserve">ELETRODUTO/DUTO PEAD FLEXIVEL PAREDE SIMPLES, CORRUGACAO HELICOIDAL, COR PRETA, SEM ROSCA, DE 1 1/2", PARA CABEAMENTO SUBTERRANEO (NBR 15715)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</si>
  <si>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ADAPTADOR PVC SOLDAVEL CURTO COM BOLSA E ROSCA, 50 MM X1 1/2", PARA AGUA FRIA  </t>
  </si>
  <si>
    <t>COMPACTADOR DE SOLO TIPO PLACA VIBRATORIA REVERSIVEL, A GASOLINA, 4 TEMPOS, PESO DE 125 A 150 KG, FORCA CENTRIFUGA DE 2500 A 2800 KGF, LARG. TRABALHO DE 400 A 450 MM, FREQ VIBRACAO DE 4300 A 4500 RPM, VELOC. TRABALHO DE 15 A 20 M/MIN, POT. DE 5,5 A 6,0 HP</t>
  </si>
  <si>
    <t xml:space="preserve">JOELHO PVC, SOLDAVEL, PB, 45 GRAUS, DN 100 MM, PARA ESGOTO PREDIAL  </t>
  </si>
  <si>
    <t xml:space="preserve">COTOVELO 45 GRAUS DE FERRO GALVANIZADO, COM ROSCA BSP, DE 2 1/2"  </t>
  </si>
  <si>
    <t xml:space="preserve">CURVA DE PVC 90 GRAUS, SOLDAVEL, 32 MM, PARA AGUA FRIA PREDIAL (NBR 5648)  </t>
  </si>
  <si>
    <t xml:space="preserve">JOELHO PVC, SOLDAVEL, BB, 90 GRAUS, DN 40 MM, PARA ESGOTO PREDIAL  </t>
  </si>
  <si>
    <t>TERMINAL A COMPRESSAO EM COBRE ESTANHADO PARA CABO 95 MM2, 1 FURO E 1 COMPRESSAO, PARA PARAFUSO DE FIXACAO M12</t>
  </si>
  <si>
    <t xml:space="preserve">LIXA D'AGUA EM FOLHA, GRAO 100 </t>
  </si>
  <si>
    <t xml:space="preserve">LUVA DE FERRO GALVANIZADO, COM ROSCA BSP, DE 3/4"  </t>
  </si>
  <si>
    <t xml:space="preserve">TORNEIRA DE BOIA CONVENCIONAL PARA CAIXA D'AGUA, AGUA FRIA, 1/2", COM HASTE E TORNEIRA METALICOS E BALAO PLASTICO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</si>
  <si>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TERMINAL A COMPRESSAO EM COBRE ESTANHADO PARA CABO 2,5 MM2, 1 FURO E 1 COMPRESSAO, PARA PARAFUSO DE FIXACAO M5</t>
  </si>
  <si>
    <t xml:space="preserve">INTERRUPTOR PARALELO 10A, 250V (APENAS MODULO) </t>
  </si>
  <si>
    <t>FERRAMENTAS - FAMILIA SOLDADOR - HORISTA (ENCARGOS COMPLEMENTARES - COLETADO CAIXA)</t>
  </si>
  <si>
    <t>BLOCO DE CONCRETO ESTRUTURAL 14 X 19 X 29 CM, FBK 6 MPA (NBR 6136)</t>
  </si>
  <si>
    <t xml:space="preserve">TE SOLDAVEL, PVC, 90 GRAUS,50 MM, PARA AGUA FRIA PREDIAL (NBR 5648)  </t>
  </si>
  <si>
    <t>VALVULA DE RETENCAO DE BRONZE, PE COM CRIVOS, EXTREMIDADE COM ROSCA, DE 1", PARA FUNDO DE POCO</t>
  </si>
  <si>
    <t xml:space="preserve">SIFAO PLASTICO TIPO COPO PARA PIA OU LAVATORIO, 1 X 1.1/2 "  </t>
  </si>
  <si>
    <t xml:space="preserve">DISJUNTOR TIPO DIN/IEC, BIPOLAR 40 ATE 50A  </t>
  </si>
  <si>
    <t>BUCHA DE NYLON SEM ABA S6, COM PARAFUSO DE 4,20 X 40 MM EM ACO ZINCADO COM ROSCA SOBERBA, CABECA CHATA E FENDA PHILLIPS</t>
  </si>
  <si>
    <t xml:space="preserve">TE DE REDUCAO DE FERRO GALVANIZADO, COM ROSCA BSP, DE 1" X 3/4"  </t>
  </si>
  <si>
    <t>REGISTRO DE ESFERA PVC, COM CABECA QUADRADA, COM ROSCA EXTERNA, 1/2"</t>
  </si>
  <si>
    <t>VIBRADOR DE IMERSAO, DIAMETRO DA PONTEIRA DE *45* MM, COM MOTOR ELETRICO TRIFASICO DE 2 HP (2 CV)</t>
  </si>
  <si>
    <t>SERRA CIRCULAR DE BANCADA COM MOTOR ELETRICO, POTENCIA DE *1600* W, PARA DISCO DE DIAMETRO DE 10" (250 MM)</t>
  </si>
  <si>
    <t xml:space="preserve">JOELHO PVC, SOLDAVEL, PB, 90 GRAUS, DN 50 MM, PARA ESGOTO PREDIAL  </t>
  </si>
  <si>
    <t>CHAVE DUPLA PARA CONEXOES TIPO STORZ, ENGATE RAPIDO 1 1/2" X 2 1/2", EM LATAO, PARA INSTALACAO PREDIAL COMBATE A INCENDIO</t>
  </si>
  <si>
    <t>PORTA DE MADEIRA, FOLHA MEDIA (NBR 15930) DE 600 X 2100 MM, DE 35 MM A 40 MM DE ESPESSURA, NUCLEO SEMI-SOLIDO (SARRAFEADO), CAPA LISA EM HDF, ACABAMENTO EM PRIMER PARA PINTURA</t>
  </si>
  <si>
    <t xml:space="preserve">IMPERMEABILIZANTE INCOLOR,  BASE SILICONE, PARA TRATAMENTO DE FACHADAS, TELHAS, PEDRAS E OUTRAS SUPERFICIES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</si>
  <si>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JOELHO PVC, SOLDAVEL, PB, 45 GRAUS, DN 50 MM, PARA ESGOTO PREDIAL  </t>
  </si>
  <si>
    <t xml:space="preserve">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</si>
  <si>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ELETRODUTO DE PVC RIGIDO ROSCAVEL DE 1/2 ", SEM LUVA  </t>
  </si>
  <si>
    <t xml:space="preserve">MARTELO DEMOLIDOR PNEUMATICO MANUAL, PADRAO, PESO DE 32 KG  </t>
  </si>
  <si>
    <t xml:space="preserve">OPERADOR DE PA CARREGADEIRA  </t>
  </si>
  <si>
    <t xml:space="preserve">CURVA DE PVC 45 GRAUS, SOLDAVEL, 50 MM, PARA AGUA FRIA PREDIAL (NBR 5648)  </t>
  </si>
  <si>
    <t xml:space="preserve">UNIAO DE FERRO GALVANIZADO, COM ROSCA BSP, COM ASSENTO PLANO, DE 3/4"  </t>
  </si>
  <si>
    <t xml:space="preserve">TERMINAL METALICO A PRESSAO PARA 1 CABO DE 50 MM2, COM 1 FURO DE FIXACAO  </t>
  </si>
  <si>
    <t>LUMINARIA SPOT DE SOBREPOR EM ALUMINIO COM ALETA PLASTICA PARA 1 LAMPADA, BASE E27, POTENCIA MAXIMA 40/60 W (NAO INCLUI LAMPADA)</t>
  </si>
  <si>
    <t>TERMINAL A COMPRESSAO EM COBRE ESTANHADO PARA CABO 4 MM2, 1 FURO E 1 COMPRESSAO, PARA PARAFUSO DE FIXACAO M5</t>
  </si>
  <si>
    <t xml:space="preserve">COTOVELO 90 GRAUS DE FERRO GALVANIZADO, COM ROSCA BSP, DE 3/4"  </t>
  </si>
  <si>
    <t xml:space="preserve">REGISTRO GAVETA BRUTO EM LATAO FORJADO, BITOLA 1/2 " (REF 1509)  </t>
  </si>
  <si>
    <t xml:space="preserve">PREGO DE ACO POLIDO COM CABECA 15 X 18 (1 1/2 X 13)  </t>
  </si>
  <si>
    <t xml:space="preserve">TERMINAL DE VENTILACAO, 50 MM, SERIE NORMAL, ESGOTO PREDIAL  </t>
  </si>
  <si>
    <t>ARRUELA  EM ACO GALVANIZADO, DIAMETRO EXTERNO = 35MM, ESPESSURA = 3MM, DIAMETRO DO FURO= 18MM</t>
  </si>
  <si>
    <t xml:space="preserve">SISAL EM FIBRA / ESTOPA SISAL PARA GESSO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</si>
  <si>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CURVA DE PVC 90 GRAUS, SOLDAVEL, 20 MM, PARA AGUA FRIA PREDIAL (NBR 5648)  </t>
  </si>
  <si>
    <t xml:space="preserve">LUVA SIMPLES, PVC, SOLDAVEL, DN 50 MM, SERIE NORMAL, PARA ESGOTO PREDIAL  </t>
  </si>
  <si>
    <t xml:space="preserve">TE SANITARIO, PVC, DN 50 X 50 MM, SERIE NORMAL, PARA ESGOTO PREDIAL  </t>
  </si>
  <si>
    <t>PARAFUSO ZINCADO, SEXTAVADO, COM ROSCA SOBERBA, DIAMETRO 3/8", COMPRIMENTO 80 MM</t>
  </si>
  <si>
    <t>COMPACTADOR DE SOLO A PERCUSSAO (SOQUETE), COM MOTOR GASOLINA DE 4 TEMPOS, PESO ENTRE 55 E 65 KG, FORCA DE IMPACTO DE 1.000 A 1.500 KGF, FREQUENCIA DE 600 A 700 GOLPES POR MINUTO, VELOCIDADE DE TRABALHO ENTRE 10 E 15 M/MIN, POTENCIA ENTRE 2,00 E 3,00 HP</t>
  </si>
  <si>
    <t xml:space="preserve">TE SOLDAVEL, PVC, 90 GRAUS, 25 MM, PARA AGUA FRIA PREDIAL (NBR 5648)  </t>
  </si>
  <si>
    <t>TERMINAL A COMPRESSAO EM COBRE ESTANHADO PARA CABO 35 MM2, 1 FURO E 1 COMPRESSAO, PARA PARAFUSO DE FIXACAO M8</t>
  </si>
  <si>
    <t xml:space="preserve">FITA VEDA ROSCA EM ROLOS DE 18 MM X 10 M (L X C)  </t>
  </si>
  <si>
    <t>JOELHO PVC, SOLDAVEL, COM BUCHA DE LATAO, 90 GRAUS, 25 MM X 3/4", PARA AGUA FRIA PREDIAL</t>
  </si>
  <si>
    <t xml:space="preserve">UNIAO PVC, SOLDAVEL, 50 MM,  PARA AGUA FRIA PREDIAL  </t>
  </si>
  <si>
    <t xml:space="preserve">JOELHO PVC, SOLDAVEL, BB, 45 GRAUS, DN 40 MM, PARA ESGOTO PREDIAL  </t>
  </si>
  <si>
    <t xml:space="preserve">REBITE DE ALUMINIO VAZADO DE REPUXO, 3,2 X 8 MM (1KG = 1025 UNIDADES)  </t>
  </si>
  <si>
    <t>PARAFUSO ZINCADO ROSCA SOBERBA, CABECA SEXTAVADA, 5/16 " X 250 MM, PARA FIXACAO DE TELHA EM MADEIRA</t>
  </si>
  <si>
    <t>COMPRESSOR DE AR REBOCAVEL, VAZAO *89* PCM, PRESSAO EFETIVA DE TRABALHO *102* PSI, MOTOR DIESEL, POTENCIA *20* CV</t>
  </si>
  <si>
    <t>ISOLADOR DE PORCELANA, TIPO ROLDANA, DIMENSOES DE *72* X *72* MM, PARA USO EM BAIXA TENSAO</t>
  </si>
  <si>
    <t>TERMINAL A COMPRESSAO EM COBRE ESTANHADO PARA CABO 50 MM2, 1 FURO E 1 COMPRESSAO, PARA PARAFUSO DE FIXACAO M8</t>
  </si>
  <si>
    <t xml:space="preserve">UNIAO PVC, SOLDAVEL, 25 MM,  PARA AGUA FRIA PREDIAL  </t>
  </si>
  <si>
    <t>ADAPTADOR PVC SOLDAVEL, COM FLANGE E ANEL DE VEDACAO, 20 MM X 1/2", PARA CAIXA D'AGUA</t>
  </si>
  <si>
    <t xml:space="preserve">FITA VEDA ROSCA EM ROLOS DE 18 MM X 50 M (L X C)  </t>
  </si>
  <si>
    <t xml:space="preserve">PARAFUSO ROSCA SOBERBA ZINCADO CABECA CHATA FENDA SIMPLES 3,5 X 25 MM (1 ")  </t>
  </si>
  <si>
    <t>PARAFUSO DE ACO ZINCADO COM ROSCA SOBERBA, CABECA CHATA E FENDA SIMPLES, DIAMETRO 4,2 MM, COMPRIMENTO * 32 * MM</t>
  </si>
  <si>
    <t xml:space="preserve">TE DE REDUCAO, PVC, SOLDAVEL, 90 GRAUS, 50 MM X 25 MM, PARA AGUA FRIA PREDIAL  </t>
  </si>
  <si>
    <t xml:space="preserve">JUNCAO SIMPLES, PVC, DN 50 X 50 MM, SERIE NORMAL PARA ESGOTO PREDIAL  </t>
  </si>
  <si>
    <t xml:space="preserve">BANCADA DE MARMORE SINTETICO COM UMA CUBA, 120 X *60* CM  </t>
  </si>
  <si>
    <t xml:space="preserve">VIDRACEIRO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</si>
  <si>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FECHADURA ESPELHO PARA PORTA EXTERNA, EM ACO INOX (MAQUINA, TESTA E CONTRA-TESTA) E EM ZAMAC (MACANETA, LINGUETA E TRINCOS) COM ACABAMENTO CROMADO, MAQUINA DE 40 MM, INCLUINDO CHAVE TIPO CILINDRO</t>
  </si>
  <si>
    <t xml:space="preserve">EXTINTOR DE INCENDIO PORTATIL COM CARGA DE AGUA PRESSURIZADA DE 10 L, CLASSE A  </t>
  </si>
  <si>
    <t xml:space="preserve">DISJUNTOR TIPO NEMA, MONOPOLAR 35  ATE  50 A, TENSAO MAXIMA DE 240 V  </t>
  </si>
  <si>
    <t>EXTINTOR DE INCENDIO PORTATIL COM CARGA DE PO QUIMICO SECO (PQS) DE 4 KG, CLASSE BC</t>
  </si>
  <si>
    <t>GUINCHO ELETRICO DE COLUNA, CAPACIDADE 400 KG, COM MOTO FREIO, MOTOR TRIFASICO DE 1,25 CV</t>
  </si>
  <si>
    <t xml:space="preserve">LAVATORIO DE LOUCA BRANCA, SUSPENSO (SEM COLUNA), DIMENSOES *40 X 30*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</si>
  <si>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ARGAMASSA POLIMERICA IMPERMEABILIZANTE SEMIFLEXIVEL, BICOMPONENTE (MEMBRANA IMPERMEABILIZANTE ACRILICA)</t>
  </si>
  <si>
    <t>COTOVELO DE REDUCAO 90 GRAUS DE FERRO GALVANIZADO, COM ROSCA BSP, DE 3/4" X 1/2"</t>
  </si>
  <si>
    <t>FERRAMENTAS - FAMILIA OPERADOR ESCAVADEIRA - HORISTA (ENCARGOS COMPLEMENTARES - COLETADO CAIXA)</t>
  </si>
  <si>
    <t xml:space="preserve">PREGO DE ACO POLIDO COM CABECA 18 X 30 (2 3/4 X 10)  </t>
  </si>
  <si>
    <t xml:space="preserve">CONDULETE EM PVC, TIPO "B", SEM TAMPA, DE 1/2" OU 3/4"  </t>
  </si>
  <si>
    <t>FECHADURA ROSETA REDONDA PARA PORTA DE BANHEIRO, EM ACO INOX (MAQUINA, TESTA E CONTRA-TESTA) E EM ZAMAC (MACANETA, LINGUETA E TRINCOS) COM ACABAMENTO CROMADO, MAQUINA DE 40 MM, INCLUINDO CHAVE TIPO TRANQUETA</t>
  </si>
  <si>
    <t>PISO EM CERAMICA ESMALTADA EXTRA, PEI MAIOR OU IGUAL A 4, FORMATO MENOR OU IGUAL A 2025 CM2</t>
  </si>
  <si>
    <t xml:space="preserve">PERFIL DE ALUMINIO ANODIZADO  </t>
  </si>
  <si>
    <t xml:space="preserve">TORNEIRA DE MESA/BANCADA, PARA LAVATORIO, FIXA, METALICA CROMADA, PADRAO POPULAR, 1/2 " OU 3/4 " (REF 1193)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</si>
  <si>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CABO DE COBRE, FLEXIVEL, CLASSE 4 OU 5, ISOLACAO EM PVC/A, ANTICHAMA BWF-B, 1 CONDUTOR, 450/750 V, SECAO NOMINAL 16 MM2</t>
  </si>
  <si>
    <t>ABRACADEIRA EM ACO PARA AMARRACAO DE ELETRODUTOS, TIPO D, COM 1/2" E PARAFUSO DE FIXACAO</t>
  </si>
  <si>
    <t xml:space="preserve">HASTE DE ATERRAMENTO EM ACO COM 3,00 M DE COMPRIMENTO E DN = 5/8", REVESTIDA COM BAIXA CAMADA DE COBRE, SEM CONECTOR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</si>
  <si>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CANALETA 20x12MM C/TAMPA SEPARADA SISTEMA X PIAL</t>
  </si>
  <si>
    <t>CABO DE COBRE, FLEXIVEL, CLASSE 4 OU 5, ISOLACAO EM PVC/A, ANTICHAMA BWF-B, 1 CONDUTOR, 450/750 V, SECAO NOMINAL 1,5 MM2</t>
  </si>
  <si>
    <t>COLAR TOMADA PVC, COM TRAVAS, SAIDA COM ROSCA, DE 60 MM X 1/2" OU 60 MM X 3/4", PARA LIGACAO PREDIAL DE AGUA</t>
  </si>
  <si>
    <t xml:space="preserve">ADAPTADOR PVC SOLDAVEL CURTO COM BOLSA E ROSCA, 25 MM X 3/4", PARA AGUA FRIA  </t>
  </si>
  <si>
    <t xml:space="preserve">AUXILIAR DE TOPOGRAFO (HORISTA)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</si>
  <si>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BUCHA DE REDUCAO DE PVC, SOLDAVEL, LONGA, COM 50 X 25 MM, PARA AGUA FRIA PREDIAL</t>
  </si>
  <si>
    <t>DISCO DE CORTE DIAMANTADO SEGMENTADO PARA CONCRETO, DIAMETRO DE 350 MM, FURO DE 1 " (14 X 1 ")</t>
  </si>
  <si>
    <t xml:space="preserve">ARGAMASSA INDUSTRIALIZADA PARA CHAPISCO ROLADO  </t>
  </si>
  <si>
    <t xml:space="preserve">CAIXA DE PASSAGEM, EM PVC, DE 4" X 4", PARA ELETRODUTO FLEXIVEL CORRUGADO  </t>
  </si>
  <si>
    <t xml:space="preserve">ADAPTADOR PVC SOLDAVEL CURTO COM BOLSA E ROSCA, 20 MM X 1/2", PARA AGUA FRIA  </t>
  </si>
  <si>
    <t>FERRAMENTAS - FAMILIA ENGENHEIRO CIVIL - MENSALISTA (ENCARGOS COMPLEMENTARES - COLETADO CAIXA)</t>
  </si>
  <si>
    <t xml:space="preserve">BUCHA DE REDUCAO DE FERRO GALVANIZADO, COM ROSCA BSP, DE 3/4" X 1/2"  </t>
  </si>
  <si>
    <t>CAIBRO NAO APARELHADO *5 X 6* CM, EM MACARANDUBA, ANGELIM OU EQUIVALENTE DA REGIAO -  BRUTA</t>
  </si>
  <si>
    <t>TE DE FERRO GALVANIZADO, DE 3/4"</t>
  </si>
  <si>
    <t xml:space="preserve">BUCHA DE NYLON SEM ABA S10  </t>
  </si>
  <si>
    <t xml:space="preserve">TE SOLDAVEL, PVC, 90 GRAUS, 32 MM, PARA AGUA FRIA PREDIAL (NBR 5648)  </t>
  </si>
  <si>
    <t xml:space="preserve">JUNCAO SIMPLES, PVC, 45 GRAUS, DN 40 X 40 MM, SERIE NORMAL PARA ESGOTO PREDIAL  </t>
  </si>
  <si>
    <t xml:space="preserve">LUVA DE FERRO GALVANIZADO, COM ROSCA BSP, DE 1/2"  </t>
  </si>
  <si>
    <t>TUBO ACO GALVANIZADO COM COSTURA, CLASSE MEDIA, DN 1/2", E = *2,65* MM, PESO *1,22* KG/M (NBR 5580)</t>
  </si>
  <si>
    <t xml:space="preserve">UNIAO PVC, SOLDAVEL, 20 MM,  PARA AGUA FRIA PREDIAL  </t>
  </si>
  <si>
    <t xml:space="preserve">TORNEIRA METALICA CROMADA, RETA, DE PAREDE, PARA COZINHA, SEM BICO, SEM AREJADOR, PADRAO POPULAR, 1/2 " OU 3/4 " (REF 1158)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</si>
  <si>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CONDULETE EM PVC, TIPO "LB", SEM TAMPA, DE 1/2" OU 3/4"  </t>
  </si>
  <si>
    <t>PARAFUSO DE FERRO POLIDO, SEXTAVADO, COM ROSCA INTEIRA, DIAMETRO 5/16", COMPRIMENTO 3/4", COM PORCA E ARRUELA LISA LEVE</t>
  </si>
  <si>
    <t>BLOCO DE VEDACAO DE CONCRETO, 9 X 19 X 39 CM (CLASSE C - NBR 6136)</t>
  </si>
  <si>
    <t>FERRAMENTAS - FAMILIA ALMOXARIFE - HORISTA (ENCARGOS COMPLEMENTARES - COLETADO CAIXA)</t>
  </si>
  <si>
    <t xml:space="preserve">JOELHO PVC, SOLDAVEL, 90 GRAUS, 32 MM, PARA AGUA FRIA PREDIAL  </t>
  </si>
  <si>
    <t>FITA DE PAPEL REFORCADA COM LAMINA DE METAL PARA REFORCO DE CANTOS DE CHAPA DE GESSO PARA DRYWALL</t>
  </si>
  <si>
    <t xml:space="preserve">CABO TELEFONICO CCI 50, 4 PARES, USO INTERNO, SEM BLINDAGEM  </t>
  </si>
  <si>
    <t>BUCHA DE NYLON, DIAMETRO DO FURO 8 MM, COMPRIMENTO 40 MM, COM PARAFUSO DE ROSCA SOBERBA, CABECA CHATA, FENDA SIMPLES, 4,8 X 50 MM</t>
  </si>
  <si>
    <t xml:space="preserve">CAIXA SIFONADA PVC, 100 X 100 X 50 MM, COM GRELHA REDONDA,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</si>
  <si>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PREGO DE ACO POLIDO COM CABECA 22 X 48 (4 1/4 X 5)  </t>
  </si>
  <si>
    <t>SUPORTE MAO-FRANCESA EM ACO, ABAS IGUAIS 40 CM, CAPACIDADE MINIMA 70 KG, BRANCO</t>
  </si>
  <si>
    <t>ASSENTADOR DE MANILHAS</t>
  </si>
  <si>
    <t>TERMINAL A COMPRESSAO EM COBRE ESTANHADO PARA CABO 10 MM2, 1 FURO E 1 COMPRESSAO, PARA PARAFUSO DE FIXACAO M6</t>
  </si>
  <si>
    <t>LOCACAO DE TEODOLITO ELETRONICO, PRECISAO ANGULAR DE 5 A 7 SEGUNDOS, INCLUINDO TRIPE</t>
  </si>
  <si>
    <t xml:space="preserve">INTERRUPTOR SIMPLES 10A, 250V (APENAS MODULO) </t>
  </si>
  <si>
    <t>CAIXA OCTOGONAL DE FUNDO MOVEL, EM PVC, DE 3" X 3", PARA ELETRODUTO FLEXIVEL CORRUGADO</t>
  </si>
  <si>
    <t xml:space="preserve">TE SANITARIO, PVC, DN 100 X 100 MM, SERIE NORMAL, PARA ESGOTO PREDIAL  </t>
  </si>
  <si>
    <t xml:space="preserve">CURVA 90 GRAUS, LONGA, DE PVC RIGIDO ROSCAVEL, DE 1/2", PARA ELETRODUTO  </t>
  </si>
  <si>
    <t xml:space="preserve">CURVA DE PVC 45 GRAUS, SOLDAVEL, 20 MM, PARA AGUA FRIA PREDIAL (NBR 5648)  </t>
  </si>
  <si>
    <t xml:space="preserve">TE SOLDAVEL, PVC, 90 GRAUS, 20 MM, PARA AGUA FRIA PREDIAL (NBR 5648)  </t>
  </si>
  <si>
    <t xml:space="preserve">EPI - FAMILIA TOPOGRAFO - HORISTA (ENCARGOS COMPLEMENTARES - COLETADO CAIXA) </t>
  </si>
  <si>
    <t>VALVULA EM PLASTICO CROMADO TIPO AMERICANA PARA PIA DE COZINHA 3.1/2 " X 1.1/2 ", SEM ADAPTADOR</t>
  </si>
  <si>
    <t>CAIXA DE PASSAGEM METALICA, DE SOBREPOR, COM TAMPA APARAFUSADA, DIMENSOES 15 X 15 X *10* CM</t>
  </si>
  <si>
    <t xml:space="preserve">ADESIVO PLASTICO PARA PVC, FRASCO COM 175 GR  </t>
  </si>
  <si>
    <t xml:space="preserve">ADAPTADOR PVC SOLDAVEL CURTO COM BOLSA E ROSCA, 32 MM X 1", PARA AGUA FRIA  </t>
  </si>
  <si>
    <t>CONJUNTO ARRUELAS DE VEDACAO 5/16" PARA TELHA FIBROCIMENTO (UMA ARRUELA METALICA E UMA ARRUELA PVC - CONICAS)</t>
  </si>
  <si>
    <t xml:space="preserve">LAMPADA FLUORESCENTE COMPACTA 3U BRANCA 20 W, BASE E27 (127/220 V)  </t>
  </si>
  <si>
    <t xml:space="preserve">CAIXA DE LUZ "4 X 2" EM ACO ESMALTADA  </t>
  </si>
  <si>
    <t xml:space="preserve">SOQUETE DE BAQUELITE BASE E27, PARA LAMPADAS  </t>
  </si>
  <si>
    <t xml:space="preserve">ENGATE/RABICHO FLEXIVEL PLASTICO (PVC OU ABS) BRANCO 1/2 " X 30 CM  </t>
  </si>
  <si>
    <t>VALVULA EM PLASTICO BRANCO PARA TANQUE OU LAVATORIO 1 ", SEM UNHO E SEM LADRAO</t>
  </si>
  <si>
    <t xml:space="preserve">JOELHO PVC, SOLDAVEL, 90 GRAUS, 20 MM, PARA AGUA FRIA PREDIAL  </t>
  </si>
  <si>
    <t xml:space="preserve">PREGO DE ACO POLIDO COM CABECA 16 X 24 (2 1/4 X 12)  </t>
  </si>
  <si>
    <t xml:space="preserve">JOELHO PVC, SOLDAVEL, 90 GRAUS, 25 MM, PARA AGUA FRIA PREDIAL  </t>
  </si>
  <si>
    <t>FERRAMENTAS - FAMILIA TOPOGRAFO - HORISTA (ENCARGOS COMPLEMENTARES - COLETADO CAIXA)</t>
  </si>
  <si>
    <t>PROJETOR PNEUMATICO DE ARGAMASSA PARA CHAPISCO E REBOCO COM RECIPIENTE ACOPLADO, TIPO CANEQUNHA, COM VOLUME DE 1,50 L, SEM COMPRESSOR</t>
  </si>
  <si>
    <t>ADITIVO PLASTIFICANTE E ESTABILIZADOR PARA ARGAMASSAS DE ASSENTAMENTO E REBOCO, LIQUIDO E ISENTO DE CLORETOS</t>
  </si>
  <si>
    <t xml:space="preserve">L     </t>
  </si>
  <si>
    <t xml:space="preserve">PREGO DE ACO POLIDO COM CABECA 17 X 27 (2 1/2 X 11)  </t>
  </si>
  <si>
    <t>MISTURADOR DE ARGAMASSA, EIXO HORIZONTAL, CAPACIDADE DE MISTURA 300 KG, MOTOR ELETRICO TRIFASICO 220/380 V, POTENCIA 5 CV</t>
  </si>
  <si>
    <r>
      <t xml:space="preserve">(DF) DESPESAS FINANCEIRAS - </t>
    </r>
    <r>
      <rPr>
        <sz val="9"/>
        <color rgb="FF000000"/>
        <rFont val="Calibri Light"/>
        <family val="2"/>
        <scheme val="major"/>
      </rPr>
      <t>(ACORDAO 2622/2013 - 0,59% A 1,39%)</t>
    </r>
  </si>
  <si>
    <r>
      <t xml:space="preserve">(S)   SEGUROS - </t>
    </r>
    <r>
      <rPr>
        <sz val="9"/>
        <color rgb="FF000000"/>
        <rFont val="Calibri Light"/>
        <family val="2"/>
        <scheme val="major"/>
      </rPr>
      <t xml:space="preserve">(ACORDAO 2622/2013 </t>
    </r>
    <r>
      <rPr>
        <b/>
        <u/>
        <sz val="9"/>
        <color rgb="FFFF0000"/>
        <rFont val="Calibri Light"/>
        <family val="2"/>
        <scheme val="major"/>
      </rPr>
      <t>SEGURO + GARANTIA</t>
    </r>
    <r>
      <rPr>
        <b/>
        <sz val="9"/>
        <color rgb="FF000000"/>
        <rFont val="Calibri Light"/>
        <family val="2"/>
        <scheme val="major"/>
      </rPr>
      <t xml:space="preserve"> </t>
    </r>
    <r>
      <rPr>
        <sz val="9"/>
        <color rgb="FF000000"/>
        <rFont val="Calibri Light"/>
        <family val="2"/>
        <scheme val="major"/>
      </rPr>
      <t>- 0,8% A 1,0%)</t>
    </r>
  </si>
  <si>
    <r>
      <t xml:space="preserve">(G)   GARANTIAS - </t>
    </r>
    <r>
      <rPr>
        <sz val="9"/>
        <color rgb="FF000000"/>
        <rFont val="Calibri Light"/>
        <family val="2"/>
        <scheme val="major"/>
      </rPr>
      <t xml:space="preserve">(ACORDAO 2622/2013 </t>
    </r>
    <r>
      <rPr>
        <b/>
        <u/>
        <sz val="9"/>
        <color rgb="FFFF0000"/>
        <rFont val="Calibri Light"/>
        <family val="2"/>
        <scheme val="major"/>
      </rPr>
      <t>SEGURO + GARANTIA</t>
    </r>
    <r>
      <rPr>
        <sz val="9"/>
        <color rgb="FF000000"/>
        <rFont val="Calibri Light"/>
        <family val="2"/>
        <scheme val="major"/>
      </rPr>
      <t xml:space="preserve"> - 0,8% A 1,0%)</t>
    </r>
  </si>
  <si>
    <r>
      <t xml:space="preserve">(R)   TAXA DE RISCO E IMPREVISTOS - </t>
    </r>
    <r>
      <rPr>
        <sz val="9"/>
        <color theme="1"/>
        <rFont val="Calibri Light"/>
        <family val="2"/>
        <scheme val="major"/>
      </rPr>
      <t>(ACORDAO 2622/2013 0,97% A 1,27%)</t>
    </r>
  </si>
  <si>
    <r>
      <rPr>
        <b/>
        <sz val="9"/>
        <rFont val="Calibri Light"/>
        <family val="2"/>
        <scheme val="major"/>
      </rPr>
      <t xml:space="preserve">(L)    LUCRO </t>
    </r>
    <r>
      <rPr>
        <sz val="9"/>
        <color rgb="FF000000"/>
        <rFont val="Calibri Light"/>
        <family val="2"/>
        <scheme val="major"/>
      </rPr>
      <t>(ACORDAO 2622/2013 6,16% A 8,96%)</t>
    </r>
  </si>
  <si>
    <t>base sinapi 89272</t>
  </si>
  <si>
    <t xml:space="preserve">CW3 -7989 </t>
  </si>
  <si>
    <t>base orse 7989</t>
  </si>
  <si>
    <t xml:space="preserve">CW3 - 0143 </t>
  </si>
  <si>
    <t>base sinapi 97635</t>
  </si>
  <si>
    <t>base sinapi 96558</t>
  </si>
  <si>
    <t xml:space="preserve">CW3 - 088 </t>
  </si>
  <si>
    <t>base sinapi 94227</t>
  </si>
  <si>
    <t>base SINAPI 92580</t>
  </si>
  <si>
    <t>base sinapi 88650</t>
  </si>
  <si>
    <t xml:space="preserve">CW3 - 021 </t>
  </si>
  <si>
    <t>base sinapi 94570</t>
  </si>
  <si>
    <t xml:space="preserve">CW3 - 0182 </t>
  </si>
  <si>
    <t>base sinapi 100702</t>
  </si>
  <si>
    <t>base sinapi 90825</t>
  </si>
  <si>
    <t>SPS CPU 3926</t>
  </si>
  <si>
    <t>base sinapi 95463</t>
  </si>
  <si>
    <t>CW3 16.05.012</t>
  </si>
  <si>
    <t>base sinapi 101802</t>
  </si>
  <si>
    <t>CW3 16.05.075</t>
  </si>
  <si>
    <t xml:space="preserve">CW3- 13071 </t>
  </si>
  <si>
    <t>base sinapi 102119</t>
  </si>
  <si>
    <t>base sinapi 91987</t>
  </si>
  <si>
    <t>base orse 12016</t>
  </si>
  <si>
    <t xml:space="preserve">CW3- 7861 </t>
  </si>
  <si>
    <t>base orse 7861</t>
  </si>
  <si>
    <t xml:space="preserve"> CW3- 8058 </t>
  </si>
  <si>
    <t>base orse 8058</t>
  </si>
  <si>
    <t xml:space="preserve">CW3-  12018 </t>
  </si>
  <si>
    <t>base orse 12018</t>
  </si>
  <si>
    <t xml:space="preserve">CW3 -10613 </t>
  </si>
  <si>
    <t>base orse 10613</t>
  </si>
  <si>
    <t>base orse 1010</t>
  </si>
  <si>
    <t>base cdhu 39 12 510</t>
  </si>
  <si>
    <t>base orse 4119</t>
  </si>
  <si>
    <t>base orse 12056</t>
  </si>
  <si>
    <t xml:space="preserve">CW3- 121330 </t>
  </si>
  <si>
    <t>base sbc 121330</t>
  </si>
  <si>
    <t xml:space="preserve">CW3 0121 </t>
  </si>
  <si>
    <t>base sinapi 96120</t>
  </si>
  <si>
    <t>base sinapi 86889</t>
  </si>
  <si>
    <t xml:space="preserve"> CW3- 7352 </t>
  </si>
  <si>
    <t>base orse 7352</t>
  </si>
  <si>
    <t>base orse 11952</t>
  </si>
  <si>
    <t xml:space="preserve">CW3-  12807 </t>
  </si>
  <si>
    <t>base orse 12807</t>
  </si>
  <si>
    <t>base sinapi 103328</t>
  </si>
  <si>
    <t>base orse 13116</t>
  </si>
  <si>
    <t xml:space="preserve">CW3-  13110 </t>
  </si>
  <si>
    <t xml:space="preserve">CW3-  7967 </t>
  </si>
  <si>
    <t>base orse 7967</t>
  </si>
  <si>
    <t>base sinapi 99861</t>
  </si>
  <si>
    <t xml:space="preserve"> CW3- 156 </t>
  </si>
  <si>
    <t>base orse 156</t>
  </si>
  <si>
    <t>SPS CPU 3923</t>
  </si>
  <si>
    <t>base sinapi 102509</t>
  </si>
  <si>
    <t xml:space="preserve">CW3- 819 </t>
  </si>
  <si>
    <t>base orse 819</t>
  </si>
  <si>
    <t xml:space="preserve">CW3- 769 </t>
  </si>
  <si>
    <t>base orse 769</t>
  </si>
  <si>
    <t xml:space="preserve">CW3- 064816 </t>
  </si>
  <si>
    <t>base sbc 64816</t>
  </si>
  <si>
    <t xml:space="preserve">CW3- 8894 </t>
  </si>
  <si>
    <t>base sinapi 8894</t>
  </si>
  <si>
    <t>SPS CPU 3929</t>
  </si>
  <si>
    <t>base sinapi 101568</t>
  </si>
  <si>
    <t xml:space="preserve">CW3- 13174 </t>
  </si>
  <si>
    <t>base sinapi 13174</t>
  </si>
  <si>
    <t>SPS CPU 3928</t>
  </si>
  <si>
    <t>base sinapi 100557</t>
  </si>
  <si>
    <t>base SINAPI 91837</t>
  </si>
  <si>
    <t xml:space="preserve">CW3- 078600 </t>
  </si>
  <si>
    <t>base sinapi 97881</t>
  </si>
  <si>
    <t>base sinapi 98114</t>
  </si>
  <si>
    <t xml:space="preserve">CW3-  061476 </t>
  </si>
  <si>
    <t>base sinapi 72254</t>
  </si>
  <si>
    <t>base orse 10426</t>
  </si>
  <si>
    <t>base ORSE 11519</t>
  </si>
  <si>
    <t>base ORSE 8828</t>
  </si>
  <si>
    <t>base ORSE 12791</t>
  </si>
  <si>
    <t>cw3_105</t>
  </si>
  <si>
    <t>base ORSE 8493</t>
  </si>
  <si>
    <t>INSTALAÇÃO DE CAMERA IP DE 2 MP / 2.8MM - BULLET - VIP 3230 B SL G3</t>
  </si>
  <si>
    <t xml:space="preserve"> INSTALAÇÃO DE CA2.8MM - DOME - VIP 3230 D SL G3MERA</t>
  </si>
  <si>
    <t xml:space="preserve"> INSTALAÇÃO DE  DVR MULTI HD 32 CANAIS - MHDX 1132</t>
  </si>
  <si>
    <t xml:space="preserve"> FORNECIMENTO E INSTALAÇÃO DE POWER BALON 16 CANAIS - VB 3016 WP</t>
  </si>
  <si>
    <t xml:space="preserve"> FORNECIMENTO E INSTALAÇÃO DE SWITCH (10/100)BASETX + (10/100/1000)BASE T 10 PORTAS</t>
  </si>
  <si>
    <t xml:space="preserve"> FORNECIMENTO E INSTALAÇÃO GABINETE 19" - PORTA ACRÍLICO CRISTAL 16U X 470MM</t>
  </si>
  <si>
    <t>FORNECIMENTO E INSTALAÇÃO DE UNIDADE DE VENTILAÇÃO PARA RACK</t>
  </si>
  <si>
    <t>CoMposição</t>
  </si>
  <si>
    <t xml:space="preserve">.CW3- 0121 </t>
  </si>
  <si>
    <t>REVE</t>
  </si>
  <si>
    <t>CoMposição Auxiliar</t>
  </si>
  <si>
    <t>InsuMo</t>
  </si>
  <si>
    <t>GESSEIRO COM ENCARGOS COMPLEMENTARES</t>
  </si>
  <si>
    <t>PREGO DE ACO POLIDO COM CABECA 12 X 12</t>
  </si>
  <si>
    <t>FORNECIMENTO E INSTALAÇÃO DE POWER BALON 16 CANAIS - VB 3016 WP</t>
  </si>
  <si>
    <t>FORNECIMENTO E INSTALAÇÃO DE SWITCH (10/100)BASETX + (10/100/1000)BASE T 10 PORTAS</t>
  </si>
  <si>
    <t>FORNECIMENTO E INSTALAÇÃO GABINETE 19" - PORTA ACRÍLICO CRISTAL 16U X 470MM</t>
  </si>
  <si>
    <t xml:space="preserve"> FORNECIMENTO E INSTALAÇÃO DE UNIDADE DE VENTILAÇÃO PARA RACK</t>
  </si>
  <si>
    <t>ELETRODUTO FLEXÍVEL PESADO, PVC, DN 48 MM (1.1/2"), PARA CIRCUITOS TERMINAIS, INSTALADO EM FORRO - FORNECIMENTO E INSTALAÇÃO.</t>
  </si>
  <si>
    <t>ELETRODUTO ROSCA, PVC, DN 88 MM (3"), PARA CIRCUITOS TERMINAIS, INSTALADO EM FORRO - FORNECIMENTO E INSTALAÇÃO.</t>
  </si>
  <si>
    <t xml:space="preserve"> ELETRODUTO MEDIO, GALVANIZADO, DN 58 MM (2"), PARA CIRCUITOS TERMINAIS, INSTALADO EM FORRO - FORNECIMENTO E INSTALAÇÃO.</t>
  </si>
  <si>
    <t xml:space="preserve"> ELETRODUTO PESADO, GALVANIZADO, DN 88 MM (3"), PARA CIRCUITOS TERMINAIS, INSTALADO EM FORRO - FORNECIMENTO E INSTALAÇÃO.</t>
  </si>
  <si>
    <t>ELETRODUTO FLEXÍVEL PESADO, PVC, DN 58 MM (2"), PARA CIRCUITOS TERMINAIS, INSTALADO EM FORRO - FORNECIMENTO E INSTALAÇÃO.</t>
  </si>
  <si>
    <t>ENCARGOS SOCIAIS DESONERADOS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</si>
</sst>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* #,##0.00000_-;\-* #,##0.00000_-;_-* &quot;-&quot;??_-;_-@_-"/>
    <numFmt numFmtId="165" formatCode="_-[$R$-416]\ * #,##0.00_-;\-[$R$-416]\ * #,##0.00_-;_-[$R$-416]\ * &quot;-&quot;??_-;_-@_-"/>
    <numFmt numFmtId="166" formatCode="0.0%"/>
    <numFmt numFmtId="167" formatCode="_-* #,##0_-;\-* #,##0_-;_-* &quot;-&quot;??_-;_-@_-"/>
    <numFmt numFmtId="168" formatCode="_-* #,##0.0_-;\-* #,##0.0_-;_-* &quot;-&quot;??_-;_-@_-"/>
    <numFmt numFmtId="169" formatCode="_-* #,##0.0000_-;\-* #,##0.0000_-;_-* &quot;-&quot;??_-;_-@_-"/>
    <numFmt numFmtId="170" formatCode="0.000%"/>
    <numFmt numFmtId="171" formatCode="0.00000%"/>
  </numFmts>
  <fonts count="20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name val="Arial"/>
      <family val="1"/>
    </font>
    <font>
      <sz val="8"/>
      <name val="Arial"/>
      <family val="1"/>
    </font>
    <font>
      <sz val="10"/>
      <name val="Arial"/>
      <family val="2"/>
    </font>
    <font>
      <b/>
      <u/>
      <sz val="10"/>
      <name val="Calibri Light"/>
      <family val="2"/>
      <scheme val="major"/>
    </font>
    <font>
      <sz val="10"/>
      <color theme="1"/>
      <name val="Calibri Light"/>
      <family val="2"/>
      <scheme val="major"/>
    </font>
    <font>
      <sz val="9"/>
      <name val="Calibri Light"/>
      <family val="2"/>
      <scheme val="major"/>
    </font>
    <font>
      <b/>
      <sz val="9"/>
      <name val="Calibri Light"/>
      <family val="2"/>
      <scheme val="major"/>
    </font>
    <font>
      <b/>
      <u/>
      <sz val="9"/>
      <name val="Calibri Light"/>
      <family val="2"/>
      <scheme val="major"/>
    </font>
    <font>
      <b/>
      <sz val="9"/>
      <color rgb="FF00000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9"/>
      <name val="Arial"/>
      <family val="1"/>
    </font>
    <font>
      <b/>
      <sz val="9"/>
      <color theme="1"/>
      <name val="Calibri Light"/>
      <family val="2"/>
      <scheme val="major"/>
    </font>
    <font>
      <sz val="9"/>
      <color rgb="FF000000"/>
      <name val="Calibri Light"/>
      <family val="2"/>
      <scheme val="major"/>
    </font>
    <font>
      <b/>
      <u/>
      <sz val="9"/>
      <color rgb="FFFF0000"/>
      <name val="Calibri Light"/>
      <family val="2"/>
      <scheme val="major"/>
    </font>
    <font>
      <b/>
      <i/>
      <sz val="9"/>
      <color theme="1"/>
      <name val="Calibri Light"/>
      <family val="2"/>
      <scheme val="major"/>
    </font>
    <font>
      <b/>
      <u/>
      <sz val="9"/>
      <color theme="1"/>
      <name val="Calibri Light"/>
      <family val="2"/>
      <scheme val="major"/>
    </font>
    <font>
      <b/>
      <sz val="9"/>
      <color rgb="FFFF0000"/>
      <name val="Calibri Light"/>
      <family val="2"/>
      <scheme val="major"/>
    </font>
    <font>
      <u/>
      <sz val="10"/>
      <color theme="1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DFF0D8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4" fillId="0" borderId="0"/>
    <xf numFmtId="9" fontId="4" fillId="0" borderId="0" applyFont="0" applyFill="0" applyBorder="0" applyAlignment="0" applyProtection="0"/>
  </cellStyleXfs>
  <cellXfs count="366">
    <xf numFmtId="0" fontId="0" fillId="0" borderId="0" xfId="0"/>
    <xf numFmtId="0" fontId="6" fillId="0" borderId="0" xfId="0" applyFont="1"/>
    <xf numFmtId="43" fontId="6" fillId="0" borderId="0" xfId="1" applyFont="1"/>
    <xf numFmtId="0" fontId="6" fillId="0" borderId="0" xfId="0" applyFont="1" applyAlignment="1">
      <alignment horizontal="center"/>
    </xf>
    <xf numFmtId="0" fontId="6" fillId="0" borderId="13" xfId="0" applyFont="1" applyBorder="1"/>
    <xf numFmtId="43" fontId="6" fillId="0" borderId="14" xfId="1" applyFont="1" applyBorder="1"/>
    <xf numFmtId="43" fontId="6" fillId="0" borderId="15" xfId="1" applyFont="1" applyBorder="1"/>
    <xf numFmtId="0" fontId="6" fillId="5" borderId="16" xfId="0" applyFont="1" applyFill="1" applyBorder="1" applyAlignment="1">
      <alignment horizontal="center"/>
    </xf>
    <xf numFmtId="0" fontId="6" fillId="5" borderId="17" xfId="0" applyFont="1" applyFill="1" applyBorder="1" applyAlignment="1">
      <alignment horizontal="center"/>
    </xf>
    <xf numFmtId="43" fontId="6" fillId="5" borderId="17" xfId="1" applyFont="1" applyFill="1" applyBorder="1" applyAlignment="1">
      <alignment horizontal="center"/>
    </xf>
    <xf numFmtId="43" fontId="6" fillId="5" borderId="18" xfId="1" applyFont="1" applyFill="1" applyBorder="1" applyAlignment="1">
      <alignment horizontal="center"/>
    </xf>
    <xf numFmtId="0" fontId="6" fillId="0" borderId="16" xfId="0" applyFont="1" applyBorder="1"/>
    <xf numFmtId="168" fontId="6" fillId="0" borderId="17" xfId="1" applyNumberFormat="1" applyFont="1" applyBorder="1"/>
    <xf numFmtId="43" fontId="6" fillId="0" borderId="17" xfId="1" applyFont="1" applyBorder="1"/>
    <xf numFmtId="43" fontId="6" fillId="0" borderId="18" xfId="1" applyFont="1" applyBorder="1"/>
    <xf numFmtId="168" fontId="6" fillId="5" borderId="17" xfId="1" applyNumberFormat="1" applyFont="1" applyFill="1" applyBorder="1"/>
    <xf numFmtId="43" fontId="6" fillId="5" borderId="17" xfId="1" applyFont="1" applyFill="1" applyBorder="1"/>
    <xf numFmtId="43" fontId="6" fillId="5" borderId="18" xfId="1" applyFont="1" applyFill="1" applyBorder="1"/>
    <xf numFmtId="0" fontId="6" fillId="0" borderId="17" xfId="0" applyFont="1" applyBorder="1"/>
    <xf numFmtId="0" fontId="6" fillId="0" borderId="19" xfId="0" applyFont="1" applyBorder="1"/>
    <xf numFmtId="168" fontId="6" fillId="7" borderId="20" xfId="1" applyNumberFormat="1" applyFont="1" applyFill="1" applyBorder="1"/>
    <xf numFmtId="168" fontId="6" fillId="7" borderId="21" xfId="1" applyNumberFormat="1" applyFont="1" applyFill="1" applyBorder="1"/>
    <xf numFmtId="43" fontId="7" fillId="0" borderId="0" xfId="1" applyFont="1" applyFill="1" applyAlignment="1">
      <alignment horizontal="center" vertical="top"/>
    </xf>
    <xf numFmtId="169" fontId="7" fillId="0" borderId="0" xfId="1" applyNumberFormat="1" applyFont="1" applyFill="1" applyAlignment="1">
      <alignment horizontal="center" vertical="top"/>
    </xf>
    <xf numFmtId="170" fontId="7" fillId="0" borderId="22" xfId="3" applyNumberFormat="1" applyFont="1" applyFill="1" applyBorder="1" applyAlignment="1">
      <alignment horizontal="center" vertical="top"/>
    </xf>
    <xf numFmtId="170" fontId="7" fillId="0" borderId="0" xfId="3" applyNumberFormat="1" applyFont="1" applyFill="1" applyAlignment="1">
      <alignment horizontal="center" vertical="top"/>
    </xf>
    <xf numFmtId="169" fontId="7" fillId="0" borderId="26" xfId="1" applyNumberFormat="1" applyFont="1" applyFill="1" applyBorder="1" applyAlignment="1">
      <alignment horizontal="center" vertical="top"/>
    </xf>
    <xf numFmtId="170" fontId="7" fillId="0" borderId="26" xfId="3" applyNumberFormat="1" applyFont="1" applyFill="1" applyBorder="1" applyAlignment="1">
      <alignment horizontal="center" vertical="top"/>
    </xf>
    <xf numFmtId="0" fontId="7" fillId="0" borderId="23" xfId="0" applyFont="1" applyBorder="1" applyAlignment="1">
      <alignment horizontal="center" vertical="top"/>
    </xf>
    <xf numFmtId="0" fontId="7" fillId="0" borderId="24" xfId="0" applyFont="1" applyBorder="1" applyAlignment="1">
      <alignment horizontal="center" vertical="top"/>
    </xf>
    <xf numFmtId="0" fontId="7" fillId="0" borderId="27" xfId="0" applyFont="1" applyBorder="1" applyAlignment="1">
      <alignment horizontal="center" vertical="top"/>
    </xf>
    <xf numFmtId="0" fontId="7" fillId="0" borderId="0" xfId="0" applyFon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 vertical="top"/>
    </xf>
    <xf numFmtId="0" fontId="8" fillId="0" borderId="0" xfId="0" applyFont="1" applyAlignment="1">
      <alignment horizontal="center" vertical="top" wrapText="1"/>
    </xf>
    <xf numFmtId="0" fontId="10" fillId="0" borderId="0" xfId="0" applyFont="1"/>
    <xf numFmtId="0" fontId="7" fillId="0" borderId="25" xfId="0" applyFont="1" applyBorder="1" applyAlignment="1">
      <alignment horizontal="center" vertical="top"/>
    </xf>
    <xf numFmtId="0" fontId="7" fillId="0" borderId="26" xfId="0" applyFont="1" applyBorder="1" applyAlignment="1">
      <alignment horizontal="center" vertical="top"/>
    </xf>
    <xf numFmtId="0" fontId="7" fillId="0" borderId="0" xfId="0" applyFont="1" applyAlignment="1">
      <alignment horizontal="center"/>
    </xf>
    <xf numFmtId="169" fontId="7" fillId="0" borderId="0" xfId="1" applyNumberFormat="1" applyFont="1" applyFill="1"/>
    <xf numFmtId="170" fontId="7" fillId="0" borderId="0" xfId="3" applyNumberFormat="1" applyFont="1" applyFill="1"/>
    <xf numFmtId="0" fontId="8" fillId="0" borderId="0" xfId="0" applyFont="1" applyAlignment="1">
      <alignment horizontal="center"/>
    </xf>
    <xf numFmtId="169" fontId="10" fillId="0" borderId="0" xfId="1" applyNumberFormat="1" applyFont="1" applyFill="1" applyAlignment="1">
      <alignment horizontal="center" vertical="top"/>
    </xf>
    <xf numFmtId="10" fontId="8" fillId="0" borderId="0" xfId="3" applyNumberFormat="1" applyFont="1"/>
    <xf numFmtId="14" fontId="11" fillId="0" borderId="0" xfId="6" applyNumberFormat="1" applyFont="1" applyAlignment="1">
      <alignment vertical="center"/>
    </xf>
    <xf numFmtId="0" fontId="8" fillId="0" borderId="0" xfId="0" applyFont="1" applyAlignment="1">
      <alignment horizontal="left" vertical="top" wrapText="1"/>
    </xf>
    <xf numFmtId="0" fontId="7" fillId="0" borderId="0" xfId="7" applyFont="1" applyAlignment="1">
      <alignment vertical="center"/>
    </xf>
    <xf numFmtId="10" fontId="7" fillId="0" borderId="0" xfId="3" applyNumberFormat="1" applyFont="1" applyAlignment="1">
      <alignment horizontal="center"/>
    </xf>
    <xf numFmtId="0" fontId="11" fillId="0" borderId="0" xfId="6" applyFont="1" applyAlignment="1">
      <alignment horizontal="left" vertical="center"/>
    </xf>
    <xf numFmtId="0" fontId="11" fillId="0" borderId="0" xfId="6" applyFont="1" applyAlignment="1">
      <alignment vertical="center"/>
    </xf>
    <xf numFmtId="0" fontId="9" fillId="0" borderId="0" xfId="0" applyFont="1" applyAlignment="1">
      <alignment horizontal="center"/>
    </xf>
    <xf numFmtId="0" fontId="8" fillId="8" borderId="1" xfId="0" applyFont="1" applyFill="1" applyBorder="1" applyAlignment="1">
      <alignment horizontal="center"/>
    </xf>
    <xf numFmtId="10" fontId="8" fillId="8" borderId="1" xfId="3" applyNumberFormat="1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8" fillId="7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10" fontId="7" fillId="0" borderId="1" xfId="3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10" fontId="8" fillId="0" borderId="1" xfId="3" applyNumberFormat="1" applyFont="1" applyBorder="1" applyAlignment="1">
      <alignment horizontal="center"/>
    </xf>
    <xf numFmtId="10" fontId="8" fillId="7" borderId="1" xfId="3" applyNumberFormat="1" applyFont="1" applyFill="1" applyBorder="1" applyAlignment="1">
      <alignment horizontal="center"/>
    </xf>
    <xf numFmtId="16" fontId="7" fillId="0" borderId="0" xfId="3" applyNumberFormat="1" applyFont="1"/>
    <xf numFmtId="0" fontId="7" fillId="0" borderId="0" xfId="7" applyFont="1" applyAlignment="1">
      <alignment horizontal="center" vertical="center" wrapText="1"/>
    </xf>
    <xf numFmtId="0" fontId="11" fillId="0" borderId="0" xfId="6" applyFont="1" applyAlignment="1">
      <alignment horizontal="center" vertical="center"/>
    </xf>
    <xf numFmtId="0" fontId="11" fillId="0" borderId="0" xfId="6" applyFont="1"/>
    <xf numFmtId="0" fontId="11" fillId="0" borderId="0" xfId="6" applyFont="1" applyAlignment="1">
      <alignment horizontal="center"/>
    </xf>
    <xf numFmtId="0" fontId="13" fillId="8" borderId="1" xfId="6" applyFont="1" applyFill="1" applyBorder="1" applyAlignment="1">
      <alignment horizontal="center"/>
    </xf>
    <xf numFmtId="0" fontId="13" fillId="6" borderId="1" xfId="6" applyFont="1" applyFill="1" applyBorder="1" applyAlignment="1">
      <alignment horizontal="center"/>
    </xf>
    <xf numFmtId="0" fontId="11" fillId="6" borderId="1" xfId="6" applyFont="1" applyFill="1" applyBorder="1" applyAlignment="1">
      <alignment horizontal="center" vertical="center"/>
    </xf>
    <xf numFmtId="0" fontId="7" fillId="6" borderId="1" xfId="0" applyFont="1" applyFill="1" applyBorder="1" applyAlignment="1">
      <alignment wrapText="1"/>
    </xf>
    <xf numFmtId="0" fontId="13" fillId="6" borderId="1" xfId="6" applyFont="1" applyFill="1" applyBorder="1" applyAlignment="1">
      <alignment horizontal="center" vertical="center"/>
    </xf>
    <xf numFmtId="10" fontId="11" fillId="6" borderId="1" xfId="8" applyNumberFormat="1" applyFont="1" applyFill="1" applyBorder="1" applyAlignment="1">
      <alignment horizontal="center" vertical="center"/>
    </xf>
    <xf numFmtId="10" fontId="13" fillId="6" borderId="1" xfId="3" applyNumberFormat="1" applyFont="1" applyFill="1" applyBorder="1" applyAlignment="1">
      <alignment horizontal="center"/>
    </xf>
    <xf numFmtId="0" fontId="11" fillId="8" borderId="1" xfId="6" applyFont="1" applyFill="1" applyBorder="1" applyAlignment="1">
      <alignment horizontal="center" vertical="center"/>
    </xf>
    <xf numFmtId="0" fontId="10" fillId="8" borderId="1" xfId="0" applyFont="1" applyFill="1" applyBorder="1" applyAlignment="1">
      <alignment vertical="center" wrapText="1"/>
    </xf>
    <xf numFmtId="0" fontId="13" fillId="8" borderId="1" xfId="6" applyFont="1" applyFill="1" applyBorder="1" applyAlignment="1">
      <alignment horizontal="center" vertical="center"/>
    </xf>
    <xf numFmtId="10" fontId="13" fillId="8" borderId="1" xfId="8" applyNumberFormat="1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vertical="center" wrapText="1"/>
    </xf>
    <xf numFmtId="10" fontId="13" fillId="8" borderId="1" xfId="3" applyNumberFormat="1" applyFont="1" applyFill="1" applyBorder="1" applyAlignment="1">
      <alignment horizontal="center"/>
    </xf>
    <xf numFmtId="0" fontId="13" fillId="9" borderId="1" xfId="6" applyFont="1" applyFill="1" applyBorder="1" applyAlignment="1">
      <alignment horizontal="center"/>
    </xf>
    <xf numFmtId="0" fontId="11" fillId="9" borderId="1" xfId="6" applyFont="1" applyFill="1" applyBorder="1" applyAlignment="1">
      <alignment horizontal="center" vertical="center"/>
    </xf>
    <xf numFmtId="0" fontId="7" fillId="9" borderId="1" xfId="0" applyFont="1" applyFill="1" applyBorder="1"/>
    <xf numFmtId="0" fontId="13" fillId="9" borderId="1" xfId="6" applyFont="1" applyFill="1" applyBorder="1" applyAlignment="1">
      <alignment horizontal="center" vertical="center"/>
    </xf>
    <xf numFmtId="10" fontId="11" fillId="9" borderId="1" xfId="3" quotePrefix="1" applyNumberFormat="1" applyFont="1" applyFill="1" applyBorder="1" applyAlignment="1">
      <alignment horizontal="center" vertical="center"/>
    </xf>
    <xf numFmtId="10" fontId="11" fillId="9" borderId="1" xfId="3" applyNumberFormat="1" applyFont="1" applyFill="1" applyBorder="1" applyAlignment="1">
      <alignment horizontal="center" vertical="center"/>
    </xf>
    <xf numFmtId="10" fontId="7" fillId="0" borderId="0" xfId="0" applyNumberFormat="1" applyFont="1"/>
    <xf numFmtId="0" fontId="7" fillId="9" borderId="1" xfId="0" applyFont="1" applyFill="1" applyBorder="1" applyAlignment="1">
      <alignment wrapText="1"/>
    </xf>
    <xf numFmtId="10" fontId="13" fillId="9" borderId="1" xfId="3" applyNumberFormat="1" applyFont="1" applyFill="1" applyBorder="1" applyAlignment="1">
      <alignment horizontal="center" vertical="center"/>
    </xf>
    <xf numFmtId="10" fontId="16" fillId="8" borderId="1" xfId="3" applyNumberFormat="1" applyFont="1" applyFill="1" applyBorder="1" applyAlignment="1"/>
    <xf numFmtId="0" fontId="13" fillId="0" borderId="0" xfId="6" applyFont="1" applyAlignment="1">
      <alignment horizontal="center"/>
    </xf>
    <xf numFmtId="0" fontId="7" fillId="0" borderId="0" xfId="7" applyFont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right" vertical="top"/>
    </xf>
    <xf numFmtId="10" fontId="8" fillId="0" borderId="0" xfId="3" applyNumberFormat="1" applyFont="1" applyAlignment="1">
      <alignment horizontal="center" vertical="justify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vertical="top"/>
    </xf>
    <xf numFmtId="14" fontId="11" fillId="0" borderId="0" xfId="0" applyNumberFormat="1" applyFont="1" applyAlignment="1">
      <alignment vertical="top"/>
    </xf>
    <xf numFmtId="0" fontId="8" fillId="0" borderId="0" xfId="0" applyFont="1" applyAlignment="1">
      <alignment horizontal="center" vertical="justify" wrapText="1"/>
    </xf>
    <xf numFmtId="0" fontId="8" fillId="0" borderId="0" xfId="0" applyFont="1" applyAlignment="1">
      <alignment horizontal="left" vertical="justify" wrapText="1"/>
    </xf>
    <xf numFmtId="0" fontId="17" fillId="0" borderId="0" xfId="0" applyFont="1" applyAlignment="1">
      <alignment horizontal="center" vertical="justify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top" wrapText="1"/>
    </xf>
    <xf numFmtId="0" fontId="11" fillId="0" borderId="0" xfId="0" applyFont="1" applyAlignment="1">
      <alignment vertical="justify"/>
    </xf>
    <xf numFmtId="0" fontId="13" fillId="5" borderId="2" xfId="0" applyFont="1" applyFill="1" applyBorder="1" applyAlignment="1">
      <alignment horizontal="center"/>
    </xf>
    <xf numFmtId="0" fontId="13" fillId="5" borderId="2" xfId="0" applyFont="1" applyFill="1" applyBorder="1" applyAlignment="1">
      <alignment horizontal="center" vertical="justify"/>
    </xf>
    <xf numFmtId="0" fontId="13" fillId="5" borderId="3" xfId="0" applyFont="1" applyFill="1" applyBorder="1" applyAlignment="1">
      <alignment vertical="top"/>
    </xf>
    <xf numFmtId="0" fontId="13" fillId="5" borderId="3" xfId="0" applyFont="1" applyFill="1" applyBorder="1" applyAlignment="1">
      <alignment vertical="justify"/>
    </xf>
    <xf numFmtId="0" fontId="13" fillId="5" borderId="3" xfId="0" applyFont="1" applyFill="1" applyBorder="1" applyAlignment="1">
      <alignment horizontal="center" vertical="top"/>
    </xf>
    <xf numFmtId="0" fontId="13" fillId="7" borderId="1" xfId="0" applyFont="1" applyFill="1" applyBorder="1" applyAlignment="1">
      <alignment horizontal="center" vertical="top" wrapText="1"/>
    </xf>
    <xf numFmtId="165" fontId="13" fillId="7" borderId="1" xfId="1" applyNumberFormat="1" applyFont="1" applyFill="1" applyBorder="1" applyAlignment="1">
      <alignment horizontal="center" vertical="top" wrapText="1"/>
    </xf>
    <xf numFmtId="14" fontId="13" fillId="7" borderId="1" xfId="1" applyNumberFormat="1" applyFont="1" applyFill="1" applyBorder="1" applyAlignment="1">
      <alignment horizontal="center" vertical="top" wrapText="1"/>
    </xf>
    <xf numFmtId="0" fontId="13" fillId="6" borderId="1" xfId="0" applyFont="1" applyFill="1" applyBorder="1" applyAlignment="1">
      <alignment horizontal="center" vertical="top" wrapText="1"/>
    </xf>
    <xf numFmtId="165" fontId="13" fillId="6" borderId="1" xfId="1" applyNumberFormat="1" applyFont="1" applyFill="1" applyBorder="1" applyAlignment="1">
      <alignment horizontal="center" vertical="top" wrapText="1"/>
    </xf>
    <xf numFmtId="43" fontId="13" fillId="6" borderId="1" xfId="1" applyFont="1" applyFill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1" fillId="0" borderId="1" xfId="0" applyFont="1" applyBorder="1" applyAlignment="1">
      <alignment vertical="justify"/>
    </xf>
    <xf numFmtId="44" fontId="11" fillId="0" borderId="1" xfId="2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165" fontId="11" fillId="0" borderId="1" xfId="0" applyNumberFormat="1" applyFont="1" applyBorder="1" applyAlignment="1">
      <alignment horizontal="center" vertical="top" wrapText="1"/>
    </xf>
    <xf numFmtId="14" fontId="11" fillId="0" borderId="1" xfId="4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165" fontId="11" fillId="0" borderId="1" xfId="0" applyNumberFormat="1" applyFont="1" applyBorder="1" applyAlignment="1">
      <alignment horizontal="center" vertical="top"/>
    </xf>
    <xf numFmtId="165" fontId="11" fillId="6" borderId="1" xfId="0" applyNumberFormat="1" applyFont="1" applyFill="1" applyBorder="1" applyAlignment="1">
      <alignment horizontal="center" vertical="top"/>
    </xf>
    <xf numFmtId="44" fontId="11" fillId="0" borderId="0" xfId="2" applyFont="1" applyAlignment="1">
      <alignment horizontal="center" vertical="top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center" vertical="justify"/>
    </xf>
    <xf numFmtId="0" fontId="8" fillId="0" borderId="0" xfId="0" applyFont="1" applyAlignment="1">
      <alignment horizontal="right" vertical="justify"/>
    </xf>
    <xf numFmtId="10" fontId="8" fillId="0" borderId="0" xfId="3" applyNumberFormat="1" applyFont="1" applyAlignment="1">
      <alignment horizontal="left" vertical="justify"/>
    </xf>
    <xf numFmtId="43" fontId="7" fillId="0" borderId="0" xfId="1" applyFont="1" applyFill="1" applyBorder="1" applyAlignment="1">
      <alignment vertical="top"/>
    </xf>
    <xf numFmtId="0" fontId="7" fillId="0" borderId="0" xfId="0" applyFont="1" applyAlignment="1">
      <alignment vertical="top"/>
    </xf>
    <xf numFmtId="44" fontId="7" fillId="0" borderId="0" xfId="2" applyFont="1" applyFill="1" applyBorder="1" applyAlignment="1">
      <alignment vertical="top"/>
    </xf>
    <xf numFmtId="0" fontId="12" fillId="0" borderId="0" xfId="0" applyFont="1" applyAlignment="1">
      <alignment vertical="top"/>
    </xf>
    <xf numFmtId="14" fontId="7" fillId="0" borderId="0" xfId="2" applyNumberFormat="1" applyFont="1" applyFill="1" applyBorder="1" applyAlignment="1">
      <alignment vertical="top"/>
    </xf>
    <xf numFmtId="0" fontId="7" fillId="0" borderId="0" xfId="0" applyFont="1" applyAlignment="1">
      <alignment horizontal="left" vertical="justify"/>
    </xf>
    <xf numFmtId="0" fontId="12" fillId="0" borderId="0" xfId="0" applyFont="1" applyAlignment="1">
      <alignment horizontal="center" vertical="top"/>
    </xf>
    <xf numFmtId="44" fontId="7" fillId="7" borderId="1" xfId="2" applyFont="1" applyFill="1" applyBorder="1" applyAlignment="1">
      <alignment horizontal="center" vertical="top"/>
    </xf>
    <xf numFmtId="0" fontId="9" fillId="0" borderId="0" xfId="0" applyFont="1" applyAlignment="1">
      <alignment horizontal="left" vertical="justify"/>
    </xf>
    <xf numFmtId="10" fontId="8" fillId="7" borderId="1" xfId="3" applyNumberFormat="1" applyFont="1" applyFill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7" borderId="1" xfId="0" applyFont="1" applyFill="1" applyBorder="1" applyAlignment="1">
      <alignment horizontal="center" vertical="top"/>
    </xf>
    <xf numFmtId="0" fontId="8" fillId="7" borderId="1" xfId="0" applyFont="1" applyFill="1" applyBorder="1" applyAlignment="1">
      <alignment horizontal="center" vertical="justify"/>
    </xf>
    <xf numFmtId="0" fontId="8" fillId="7" borderId="1" xfId="0" applyFont="1" applyFill="1" applyBorder="1" applyAlignment="1">
      <alignment horizontal="left" vertical="justify"/>
    </xf>
    <xf numFmtId="44" fontId="8" fillId="7" borderId="1" xfId="2" applyFont="1" applyFill="1" applyBorder="1" applyAlignment="1">
      <alignment horizontal="center" vertical="top"/>
    </xf>
    <xf numFmtId="0" fontId="8" fillId="4" borderId="1" xfId="0" applyFont="1" applyFill="1" applyBorder="1" applyAlignment="1">
      <alignment horizontal="center" vertical="justify"/>
    </xf>
    <xf numFmtId="0" fontId="8" fillId="10" borderId="1" xfId="0" applyFont="1" applyFill="1" applyBorder="1" applyAlignment="1">
      <alignment horizontal="center" vertical="top"/>
    </xf>
    <xf numFmtId="0" fontId="8" fillId="10" borderId="1" xfId="0" applyFont="1" applyFill="1" applyBorder="1" applyAlignment="1">
      <alignment horizontal="center" vertical="justify"/>
    </xf>
    <xf numFmtId="0" fontId="8" fillId="10" borderId="1" xfId="0" applyFont="1" applyFill="1" applyBorder="1" applyAlignment="1">
      <alignment horizontal="left" vertical="justify"/>
    </xf>
    <xf numFmtId="43" fontId="8" fillId="10" borderId="1" xfId="1" applyFont="1" applyFill="1" applyBorder="1" applyAlignment="1">
      <alignment vertical="top"/>
    </xf>
    <xf numFmtId="44" fontId="8" fillId="10" borderId="1" xfId="2" applyFont="1" applyFill="1" applyBorder="1" applyAlignment="1">
      <alignment vertical="top"/>
    </xf>
    <xf numFmtId="44" fontId="8" fillId="10" borderId="1" xfId="0" applyNumberFormat="1" applyFont="1" applyFill="1" applyBorder="1" applyAlignment="1">
      <alignment vertical="top"/>
    </xf>
    <xf numFmtId="0" fontId="7" fillId="10" borderId="1" xfId="0" applyFont="1" applyFill="1" applyBorder="1" applyAlignment="1">
      <alignment vertical="top"/>
    </xf>
    <xf numFmtId="0" fontId="7" fillId="12" borderId="14" xfId="0" applyFont="1" applyFill="1" applyBorder="1" applyAlignment="1">
      <alignment horizontal="center" vertical="justify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justify"/>
    </xf>
    <xf numFmtId="0" fontId="7" fillId="0" borderId="1" xfId="0" applyFont="1" applyBorder="1" applyAlignment="1">
      <alignment horizontal="left" vertical="justify"/>
    </xf>
    <xf numFmtId="43" fontId="7" fillId="0" borderId="1" xfId="1" applyFont="1" applyBorder="1" applyAlignment="1">
      <alignment vertical="top"/>
    </xf>
    <xf numFmtId="44" fontId="7" fillId="0" borderId="1" xfId="2" applyFont="1" applyBorder="1" applyAlignment="1">
      <alignment vertical="top"/>
    </xf>
    <xf numFmtId="44" fontId="7" fillId="0" borderId="1" xfId="0" applyNumberFormat="1" applyFont="1" applyBorder="1" applyAlignment="1">
      <alignment vertical="top"/>
    </xf>
    <xf numFmtId="0" fontId="7" fillId="0" borderId="17" xfId="0" applyFont="1" applyBorder="1" applyAlignment="1">
      <alignment horizontal="center" vertical="justify"/>
    </xf>
    <xf numFmtId="44" fontId="7" fillId="10" borderId="1" xfId="2" applyFont="1" applyFill="1" applyBorder="1" applyAlignment="1">
      <alignment vertical="top"/>
    </xf>
    <xf numFmtId="0" fontId="7" fillId="12" borderId="17" xfId="0" applyFont="1" applyFill="1" applyBorder="1" applyAlignment="1">
      <alignment horizontal="center" vertical="justify"/>
    </xf>
    <xf numFmtId="0" fontId="8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horizontal="center" vertical="justify"/>
    </xf>
    <xf numFmtId="0" fontId="8" fillId="5" borderId="1" xfId="0" applyFont="1" applyFill="1" applyBorder="1" applyAlignment="1">
      <alignment horizontal="left" vertical="justify"/>
    </xf>
    <xf numFmtId="43" fontId="8" fillId="5" borderId="1" xfId="1" applyFont="1" applyFill="1" applyBorder="1" applyAlignment="1">
      <alignment vertical="top"/>
    </xf>
    <xf numFmtId="44" fontId="8" fillId="5" borderId="1" xfId="2" applyFont="1" applyFill="1" applyBorder="1" applyAlignment="1">
      <alignment vertical="top"/>
    </xf>
    <xf numFmtId="44" fontId="8" fillId="5" borderId="1" xfId="0" applyNumberFormat="1" applyFont="1" applyFill="1" applyBorder="1" applyAlignment="1">
      <alignment vertical="top"/>
    </xf>
    <xf numFmtId="44" fontId="7" fillId="5" borderId="1" xfId="2" applyFont="1" applyFill="1" applyBorder="1" applyAlignment="1">
      <alignment vertical="top"/>
    </xf>
    <xf numFmtId="0" fontId="7" fillId="5" borderId="17" xfId="0" applyFont="1" applyFill="1" applyBorder="1" applyAlignment="1">
      <alignment horizontal="center" vertical="justify"/>
    </xf>
    <xf numFmtId="44" fontId="7" fillId="0" borderId="1" xfId="0" applyNumberFormat="1" applyFont="1" applyBorder="1" applyAlignment="1">
      <alignment horizontal="center" vertical="justify"/>
    </xf>
    <xf numFmtId="0" fontId="7" fillId="0" borderId="20" xfId="0" applyFont="1" applyBorder="1" applyAlignment="1">
      <alignment horizontal="center" vertical="justify"/>
    </xf>
    <xf numFmtId="0" fontId="7" fillId="7" borderId="7" xfId="0" applyFont="1" applyFill="1" applyBorder="1" applyAlignment="1">
      <alignment horizontal="center" vertical="top"/>
    </xf>
    <xf numFmtId="0" fontId="7" fillId="7" borderId="8" xfId="0" applyFont="1" applyFill="1" applyBorder="1" applyAlignment="1">
      <alignment horizontal="center" vertical="justify"/>
    </xf>
    <xf numFmtId="0" fontId="7" fillId="7" borderId="8" xfId="0" applyFont="1" applyFill="1" applyBorder="1" applyAlignment="1">
      <alignment horizontal="left" vertical="justify"/>
    </xf>
    <xf numFmtId="0" fontId="7" fillId="7" borderId="8" xfId="0" applyFont="1" applyFill="1" applyBorder="1" applyAlignment="1">
      <alignment horizontal="center" vertical="top"/>
    </xf>
    <xf numFmtId="44" fontId="7" fillId="7" borderId="9" xfId="2" applyFont="1" applyFill="1" applyBorder="1" applyAlignment="1">
      <alignment vertical="top"/>
    </xf>
    <xf numFmtId="0" fontId="7" fillId="6" borderId="8" xfId="0" applyFont="1" applyFill="1" applyBorder="1" applyAlignment="1">
      <alignment horizontal="center" vertical="justify"/>
    </xf>
    <xf numFmtId="0" fontId="7" fillId="7" borderId="10" xfId="0" applyFont="1" applyFill="1" applyBorder="1" applyAlignment="1">
      <alignment horizontal="center" vertical="top"/>
    </xf>
    <xf numFmtId="0" fontId="7" fillId="7" borderId="11" xfId="0" applyFont="1" applyFill="1" applyBorder="1" applyAlignment="1">
      <alignment horizontal="center" vertical="justify"/>
    </xf>
    <xf numFmtId="0" fontId="7" fillId="7" borderId="11" xfId="0" applyFont="1" applyFill="1" applyBorder="1" applyAlignment="1">
      <alignment horizontal="left" vertical="justify"/>
    </xf>
    <xf numFmtId="0" fontId="7" fillId="7" borderId="11" xfId="0" applyFont="1" applyFill="1" applyBorder="1" applyAlignment="1">
      <alignment horizontal="center" vertical="top"/>
    </xf>
    <xf numFmtId="44" fontId="7" fillId="7" borderId="12" xfId="2" applyFont="1" applyFill="1" applyBorder="1" applyAlignment="1">
      <alignment vertical="top"/>
    </xf>
    <xf numFmtId="0" fontId="7" fillId="6" borderId="11" xfId="0" applyFont="1" applyFill="1" applyBorder="1" applyAlignment="1">
      <alignment horizontal="center" vertical="justify"/>
    </xf>
    <xf numFmtId="0" fontId="8" fillId="11" borderId="4" xfId="0" applyFont="1" applyFill="1" applyBorder="1" applyAlignment="1">
      <alignment horizontal="center" vertical="top"/>
    </xf>
    <xf numFmtId="0" fontId="8" fillId="11" borderId="5" xfId="0" applyFont="1" applyFill="1" applyBorder="1" applyAlignment="1">
      <alignment horizontal="center" vertical="justify"/>
    </xf>
    <xf numFmtId="0" fontId="8" fillId="11" borderId="5" xfId="0" applyFont="1" applyFill="1" applyBorder="1" applyAlignment="1">
      <alignment horizontal="left" vertical="justify"/>
    </xf>
    <xf numFmtId="0" fontId="8" fillId="11" borderId="5" xfId="0" applyFont="1" applyFill="1" applyBorder="1" applyAlignment="1">
      <alignment horizontal="center" vertical="top"/>
    </xf>
    <xf numFmtId="44" fontId="8" fillId="11" borderId="6" xfId="2" applyFont="1" applyFill="1" applyBorder="1" applyAlignment="1">
      <alignment vertical="top"/>
    </xf>
    <xf numFmtId="0" fontId="8" fillId="4" borderId="5" xfId="0" applyFont="1" applyFill="1" applyBorder="1" applyAlignment="1">
      <alignment horizontal="center" vertical="justify"/>
    </xf>
    <xf numFmtId="43" fontId="7" fillId="0" borderId="0" xfId="1" applyFont="1" applyAlignment="1">
      <alignment vertical="top"/>
    </xf>
    <xf numFmtId="44" fontId="7" fillId="0" borderId="0" xfId="2" applyFont="1" applyAlignment="1">
      <alignment vertical="top"/>
    </xf>
    <xf numFmtId="0" fontId="18" fillId="0" borderId="0" xfId="0" applyFont="1" applyAlignment="1">
      <alignment horizontal="left" vertical="justify"/>
    </xf>
    <xf numFmtId="44" fontId="18" fillId="0" borderId="1" xfId="2" applyFont="1" applyBorder="1" applyAlignment="1">
      <alignment horizontal="left" vertical="justify"/>
    </xf>
    <xf numFmtId="44" fontId="8" fillId="0" borderId="1" xfId="2" applyFont="1" applyBorder="1" applyAlignment="1">
      <alignment horizontal="left" vertical="justify"/>
    </xf>
    <xf numFmtId="44" fontId="8" fillId="0" borderId="1" xfId="2" applyFont="1" applyBorder="1" applyAlignment="1">
      <alignment horizontal="left" vertical="justify" wrapText="1"/>
    </xf>
    <xf numFmtId="0" fontId="8" fillId="0" borderId="0" xfId="0" applyFont="1" applyAlignment="1">
      <alignment horizontal="left" vertical="justify"/>
    </xf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justify"/>
    </xf>
    <xf numFmtId="0" fontId="7" fillId="0" borderId="0" xfId="0" applyFont="1" applyAlignment="1">
      <alignment vertical="justify"/>
    </xf>
    <xf numFmtId="0" fontId="9" fillId="0" borderId="0" xfId="0" applyFont="1" applyAlignment="1">
      <alignment horizontal="center" vertical="justify"/>
    </xf>
    <xf numFmtId="0" fontId="8" fillId="5" borderId="1" xfId="0" applyFont="1" applyFill="1" applyBorder="1" applyAlignment="1">
      <alignment horizontal="left" vertical="top"/>
    </xf>
    <xf numFmtId="0" fontId="8" fillId="5" borderId="1" xfId="0" applyFont="1" applyFill="1" applyBorder="1" applyAlignment="1">
      <alignment vertical="justify"/>
    </xf>
    <xf numFmtId="0" fontId="7" fillId="7" borderId="1" xfId="0" applyFont="1" applyFill="1" applyBorder="1" applyAlignment="1">
      <alignment horizontal="left" vertical="top"/>
    </xf>
    <xf numFmtId="0" fontId="7" fillId="7" borderId="1" xfId="0" applyFont="1" applyFill="1" applyBorder="1" applyAlignment="1">
      <alignment horizontal="center" vertical="justify"/>
    </xf>
    <xf numFmtId="0" fontId="7" fillId="6" borderId="1" xfId="0" applyFont="1" applyFill="1" applyBorder="1" applyAlignment="1">
      <alignment horizontal="left" vertical="top"/>
    </xf>
    <xf numFmtId="0" fontId="7" fillId="6" borderId="1" xfId="0" applyFont="1" applyFill="1" applyBorder="1" applyAlignment="1">
      <alignment vertical="justify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justify"/>
    </xf>
    <xf numFmtId="0" fontId="14" fillId="2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justify"/>
    </xf>
    <xf numFmtId="0" fontId="7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justify"/>
    </xf>
    <xf numFmtId="0" fontId="7" fillId="0" borderId="0" xfId="0" applyFont="1" applyAlignment="1">
      <alignment vertical="center"/>
    </xf>
    <xf numFmtId="44" fontId="18" fillId="0" borderId="1" xfId="2" applyFont="1" applyFill="1" applyBorder="1" applyAlignment="1">
      <alignment vertical="justify"/>
    </xf>
    <xf numFmtId="9" fontId="7" fillId="0" borderId="0" xfId="3" applyFont="1" applyBorder="1"/>
    <xf numFmtId="43" fontId="7" fillId="0" borderId="0" xfId="1" applyFont="1" applyBorder="1"/>
    <xf numFmtId="44" fontId="7" fillId="7" borderId="0" xfId="2" applyFont="1" applyFill="1" applyBorder="1" applyAlignment="1">
      <alignment horizontal="center" vertical="top"/>
    </xf>
    <xf numFmtId="10" fontId="8" fillId="7" borderId="0" xfId="3" applyNumberFormat="1" applyFont="1" applyFill="1" applyBorder="1" applyAlignment="1">
      <alignment horizontal="center" vertical="top"/>
    </xf>
    <xf numFmtId="0" fontId="8" fillId="0" borderId="4" xfId="0" applyFont="1" applyBorder="1" applyAlignment="1">
      <alignment horizontal="center"/>
    </xf>
    <xf numFmtId="167" fontId="8" fillId="6" borderId="4" xfId="1" applyNumberFormat="1" applyFont="1" applyFill="1" applyBorder="1"/>
    <xf numFmtId="167" fontId="8" fillId="6" borderId="6" xfId="1" applyNumberFormat="1" applyFont="1" applyFill="1" applyBorder="1"/>
    <xf numFmtId="167" fontId="8" fillId="0" borderId="4" xfId="1" applyNumberFormat="1" applyFont="1" applyBorder="1"/>
    <xf numFmtId="167" fontId="8" fillId="0" borderId="6" xfId="1" applyNumberFormat="1" applyFont="1" applyBorder="1"/>
    <xf numFmtId="0" fontId="8" fillId="0" borderId="6" xfId="0" applyFont="1" applyBorder="1"/>
    <xf numFmtId="44" fontId="8" fillId="4" borderId="4" xfId="2" applyFont="1" applyFill="1" applyBorder="1" applyAlignment="1">
      <alignment horizontal="center" vertical="justify"/>
    </xf>
    <xf numFmtId="9" fontId="7" fillId="6" borderId="3" xfId="3" applyFont="1" applyFill="1" applyBorder="1" applyAlignment="1">
      <alignment horizontal="center"/>
    </xf>
    <xf numFmtId="43" fontId="7" fillId="6" borderId="3" xfId="1" applyFont="1" applyFill="1" applyBorder="1" applyAlignment="1">
      <alignment horizontal="center"/>
    </xf>
    <xf numFmtId="9" fontId="7" fillId="0" borderId="3" xfId="3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6" borderId="3" xfId="0" applyFont="1" applyFill="1" applyBorder="1" applyAlignment="1">
      <alignment horizontal="center"/>
    </xf>
    <xf numFmtId="10" fontId="7" fillId="0" borderId="4" xfId="3" applyNumberFormat="1" applyFont="1" applyBorder="1"/>
    <xf numFmtId="10" fontId="7" fillId="0" borderId="1" xfId="0" applyNumberFormat="1" applyFont="1" applyBorder="1" applyAlignment="1">
      <alignment horizontal="center"/>
    </xf>
    <xf numFmtId="9" fontId="7" fillId="0" borderId="1" xfId="3" applyFont="1" applyBorder="1"/>
    <xf numFmtId="43" fontId="7" fillId="0" borderId="1" xfId="1" applyFont="1" applyBorder="1"/>
    <xf numFmtId="9" fontId="7" fillId="0" borderId="1" xfId="3" applyFont="1" applyBorder="1" applyAlignment="1">
      <alignment horizontal="right" vertical="top"/>
    </xf>
    <xf numFmtId="166" fontId="7" fillId="0" borderId="1" xfId="3" applyNumberFormat="1" applyFont="1" applyBorder="1"/>
    <xf numFmtId="0" fontId="7" fillId="6" borderId="4" xfId="0" applyFont="1" applyFill="1" applyBorder="1"/>
    <xf numFmtId="0" fontId="7" fillId="6" borderId="0" xfId="0" applyFont="1" applyFill="1" applyAlignment="1">
      <alignment horizontal="center"/>
    </xf>
    <xf numFmtId="9" fontId="7" fillId="6" borderId="0" xfId="3" applyFont="1" applyFill="1" applyBorder="1"/>
    <xf numFmtId="43" fontId="7" fillId="6" borderId="0" xfId="1" applyFont="1" applyFill="1" applyBorder="1"/>
    <xf numFmtId="0" fontId="7" fillId="6" borderId="0" xfId="0" applyFont="1" applyFill="1"/>
    <xf numFmtId="0" fontId="7" fillId="0" borderId="4" xfId="0" applyFont="1" applyBorder="1"/>
    <xf numFmtId="10" fontId="7" fillId="0" borderId="4" xfId="0" applyNumberFormat="1" applyFont="1" applyBorder="1"/>
    <xf numFmtId="0" fontId="8" fillId="6" borderId="1" xfId="0" applyFont="1" applyFill="1" applyBorder="1" applyAlignment="1">
      <alignment horizontal="center"/>
    </xf>
    <xf numFmtId="166" fontId="7" fillId="6" borderId="1" xfId="3" applyNumberFormat="1" applyFont="1" applyFill="1" applyBorder="1"/>
    <xf numFmtId="43" fontId="7" fillId="6" borderId="1" xfId="1" applyFont="1" applyFill="1" applyBorder="1"/>
    <xf numFmtId="43" fontId="7" fillId="6" borderId="1" xfId="0" applyNumberFormat="1" applyFont="1" applyFill="1" applyBorder="1"/>
    <xf numFmtId="10" fontId="7" fillId="0" borderId="1" xfId="3" applyNumberFormat="1" applyFont="1" applyBorder="1"/>
    <xf numFmtId="0" fontId="7" fillId="7" borderId="1" xfId="0" applyFont="1" applyFill="1" applyBorder="1" applyAlignment="1">
      <alignment vertical="top"/>
    </xf>
    <xf numFmtId="10" fontId="7" fillId="7" borderId="1" xfId="0" applyNumberFormat="1" applyFont="1" applyFill="1" applyBorder="1"/>
    <xf numFmtId="10" fontId="7" fillId="0" borderId="0" xfId="3" applyNumberFormat="1" applyFont="1" applyFill="1" applyAlignment="1">
      <alignment horizontal="left" vertical="justify"/>
    </xf>
    <xf numFmtId="0" fontId="7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 vertical="justify" wrapText="1"/>
    </xf>
    <xf numFmtId="0" fontId="7" fillId="0" borderId="26" xfId="0" applyFont="1" applyBorder="1" applyAlignment="1">
      <alignment horizontal="left" vertical="justify"/>
    </xf>
    <xf numFmtId="0" fontId="7" fillId="0" borderId="0" xfId="0" applyFont="1" applyAlignment="1">
      <alignment horizontal="left"/>
    </xf>
    <xf numFmtId="0" fontId="8" fillId="5" borderId="1" xfId="0" applyFont="1" applyFill="1" applyBorder="1" applyAlignment="1">
      <alignment horizontal="left"/>
    </xf>
    <xf numFmtId="0" fontId="7" fillId="7" borderId="1" xfId="0" applyFont="1" applyFill="1" applyBorder="1" applyAlignment="1">
      <alignment horizontal="left"/>
    </xf>
    <xf numFmtId="0" fontId="7" fillId="6" borderId="1" xfId="0" applyFont="1" applyFill="1" applyBorder="1" applyAlignment="1">
      <alignment horizontal="left"/>
    </xf>
    <xf numFmtId="0" fontId="7" fillId="0" borderId="1" xfId="0" applyFont="1" applyBorder="1" applyAlignment="1">
      <alignment horizontal="left"/>
    </xf>
    <xf numFmtId="164" fontId="7" fillId="0" borderId="0" xfId="1" applyNumberFormat="1" applyFont="1" applyFill="1" applyBorder="1" applyAlignment="1">
      <alignment vertical="center" wrapText="1"/>
    </xf>
    <xf numFmtId="44" fontId="7" fillId="0" borderId="0" xfId="2" applyFont="1" applyFill="1" applyBorder="1" applyAlignment="1">
      <alignment vertical="center"/>
    </xf>
    <xf numFmtId="14" fontId="7" fillId="0" borderId="0" xfId="2" applyNumberFormat="1" applyFont="1" applyFill="1" applyBorder="1" applyAlignment="1">
      <alignment vertical="center" wrapText="1"/>
    </xf>
    <xf numFmtId="44" fontId="7" fillId="0" borderId="0" xfId="2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vertical="center"/>
    </xf>
    <xf numFmtId="0" fontId="8" fillId="7" borderId="2" xfId="0" applyFont="1" applyFill="1" applyBorder="1" applyAlignment="1">
      <alignment horizontal="center" vertical="center" wrapText="1"/>
    </xf>
    <xf numFmtId="9" fontId="7" fillId="0" borderId="0" xfId="3" applyFont="1" applyFill="1" applyBorder="1" applyAlignment="1">
      <alignment vertical="center"/>
    </xf>
    <xf numFmtId="10" fontId="8" fillId="7" borderId="3" xfId="3" applyNumberFormat="1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164" fontId="8" fillId="5" borderId="1" xfId="1" applyNumberFormat="1" applyFont="1" applyFill="1" applyBorder="1" applyAlignment="1">
      <alignment vertical="center"/>
    </xf>
    <xf numFmtId="44" fontId="8" fillId="5" borderId="1" xfId="2" applyFont="1" applyFill="1" applyBorder="1" applyAlignment="1">
      <alignment vertical="center"/>
    </xf>
    <xf numFmtId="0" fontId="7" fillId="7" borderId="1" xfId="0" applyFont="1" applyFill="1" applyBorder="1" applyAlignment="1">
      <alignment horizontal="center" vertical="center"/>
    </xf>
    <xf numFmtId="164" fontId="7" fillId="7" borderId="1" xfId="1" applyNumberFormat="1" applyFont="1" applyFill="1" applyBorder="1" applyAlignment="1">
      <alignment horizontal="center" vertical="center"/>
    </xf>
    <xf numFmtId="44" fontId="7" fillId="7" borderId="1" xfId="2" applyFont="1" applyFill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/>
    </xf>
    <xf numFmtId="164" fontId="7" fillId="6" borderId="1" xfId="1" applyNumberFormat="1" applyFont="1" applyFill="1" applyBorder="1" applyAlignment="1">
      <alignment vertical="center"/>
    </xf>
    <xf numFmtId="44" fontId="7" fillId="6" borderId="1" xfId="2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NumberFormat="1" applyFont="1" applyBorder="1" applyAlignment="1">
      <alignment vertical="center"/>
    </xf>
    <xf numFmtId="44" fontId="7" fillId="0" borderId="1" xfId="2" applyFont="1" applyBorder="1" applyAlignment="1">
      <alignment vertical="center"/>
    </xf>
    <xf numFmtId="44" fontId="7" fillId="0" borderId="1" xfId="2" applyFont="1" applyFill="1" applyBorder="1" applyAlignment="1">
      <alignment horizontal="right" vertical="center" wrapText="1"/>
    </xf>
    <xf numFmtId="0" fontId="8" fillId="5" borderId="1" xfId="0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44" fontId="7" fillId="0" borderId="1" xfId="2" applyFont="1" applyFill="1" applyBorder="1" applyAlignment="1">
      <alignment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NumberFormat="1" applyFont="1" applyFill="1" applyBorder="1" applyAlignment="1">
      <alignment horizontal="right" vertical="center" wrapText="1"/>
    </xf>
    <xf numFmtId="44" fontId="14" fillId="2" borderId="1" xfId="2" applyFont="1" applyFill="1" applyBorder="1" applyAlignment="1">
      <alignment horizontal="right" vertical="center" wrapText="1"/>
    </xf>
    <xf numFmtId="0" fontId="14" fillId="0" borderId="1" xfId="0" applyFont="1" applyBorder="1" applyAlignment="1">
      <alignment horizontal="left" vertical="center" wrapText="1"/>
    </xf>
    <xf numFmtId="164" fontId="14" fillId="0" borderId="1" xfId="1" applyNumberFormat="1" applyFont="1" applyFill="1" applyBorder="1" applyAlignment="1">
      <alignment horizontal="left" vertical="center" wrapText="1"/>
    </xf>
    <xf numFmtId="44" fontId="14" fillId="0" borderId="1" xfId="2" applyFont="1" applyFill="1" applyBorder="1" applyAlignment="1">
      <alignment horizontal="left" vertical="center" wrapText="1"/>
    </xf>
    <xf numFmtId="164" fontId="7" fillId="0" borderId="1" xfId="1" applyNumberFormat="1" applyFont="1" applyFill="1" applyBorder="1" applyAlignment="1">
      <alignment vertical="center"/>
    </xf>
    <xf numFmtId="164" fontId="7" fillId="0" borderId="0" xfId="1" applyNumberFormat="1" applyFont="1" applyAlignment="1">
      <alignment vertical="center"/>
    </xf>
    <xf numFmtId="44" fontId="7" fillId="0" borderId="0" xfId="2" applyFont="1" applyAlignment="1">
      <alignment vertical="center"/>
    </xf>
    <xf numFmtId="0" fontId="7" fillId="7" borderId="1" xfId="0" applyFont="1" applyFill="1" applyBorder="1" applyAlignment="1">
      <alignment horizontal="left" vertical="justify"/>
    </xf>
    <xf numFmtId="0" fontId="18" fillId="2" borderId="1" xfId="0" applyFont="1" applyFill="1" applyBorder="1" applyAlignment="1">
      <alignment horizontal="left" vertical="justify"/>
    </xf>
    <xf numFmtId="0" fontId="18" fillId="0" borderId="1" xfId="0" applyFont="1" applyBorder="1" applyAlignment="1">
      <alignment horizontal="left" vertical="justify"/>
    </xf>
    <xf numFmtId="0" fontId="18" fillId="6" borderId="1" xfId="0" applyFont="1" applyFill="1" applyBorder="1" applyAlignment="1">
      <alignment horizontal="left" vertical="justify"/>
    </xf>
    <xf numFmtId="0" fontId="14" fillId="0" borderId="1" xfId="0" applyFont="1" applyBorder="1" applyAlignment="1">
      <alignment horizontal="left" vertical="justify"/>
    </xf>
    <xf numFmtId="0" fontId="11" fillId="0" borderId="0" xfId="0" applyFont="1" applyAlignment="1">
      <alignment horizontal="left" vertical="top"/>
    </xf>
    <xf numFmtId="0" fontId="7" fillId="3" borderId="0" xfId="0" applyFont="1" applyFill="1" applyAlignment="1">
      <alignment horizontal="left" vertical="top"/>
    </xf>
    <xf numFmtId="0" fontId="11" fillId="5" borderId="1" xfId="0" applyFont="1" applyFill="1" applyBorder="1" applyAlignment="1">
      <alignment horizontal="left" vertical="top"/>
    </xf>
    <xf numFmtId="0" fontId="11" fillId="7" borderId="1" xfId="0" applyFont="1" applyFill="1" applyBorder="1" applyAlignment="1">
      <alignment horizontal="left" vertical="top"/>
    </xf>
    <xf numFmtId="0" fontId="11" fillId="6" borderId="1" xfId="0" applyFont="1" applyFill="1" applyBorder="1" applyAlignment="1">
      <alignment horizontal="left" vertical="top"/>
    </xf>
    <xf numFmtId="0" fontId="11" fillId="0" borderId="1" xfId="0" applyFont="1" applyBorder="1" applyAlignment="1">
      <alignment horizontal="left" vertical="top"/>
    </xf>
    <xf numFmtId="0" fontId="11" fillId="2" borderId="1" xfId="0" applyFont="1" applyFill="1" applyBorder="1" applyAlignment="1">
      <alignment horizontal="left" vertical="top"/>
    </xf>
    <xf numFmtId="0" fontId="18" fillId="6" borderId="1" xfId="0" applyFont="1" applyFill="1" applyBorder="1" applyAlignment="1">
      <alignment vertical="justify"/>
    </xf>
    <xf numFmtId="0" fontId="8" fillId="5" borderId="28" xfId="0" applyFont="1" applyFill="1" applyBorder="1" applyAlignment="1">
      <alignment horizontal="center" vertical="top"/>
    </xf>
    <xf numFmtId="0" fontId="8" fillId="5" borderId="29" xfId="0" applyFont="1" applyFill="1" applyBorder="1" applyAlignment="1">
      <alignment horizontal="center" vertical="top"/>
    </xf>
    <xf numFmtId="0" fontId="8" fillId="5" borderId="29" xfId="0" applyFont="1" applyFill="1" applyBorder="1" applyAlignment="1">
      <alignment horizontal="left" vertical="justify"/>
    </xf>
    <xf numFmtId="169" fontId="8" fillId="5" borderId="29" xfId="1" applyNumberFormat="1" applyFont="1" applyFill="1" applyBorder="1" applyAlignment="1">
      <alignment horizontal="left" vertical="justify"/>
    </xf>
    <xf numFmtId="170" fontId="8" fillId="5" borderId="29" xfId="3" applyNumberFormat="1" applyFont="1" applyFill="1" applyBorder="1" applyAlignment="1">
      <alignment horizontal="center" vertical="top"/>
    </xf>
    <xf numFmtId="170" fontId="8" fillId="5" borderId="30" xfId="3" applyNumberFormat="1" applyFont="1" applyFill="1" applyBorder="1" applyAlignment="1">
      <alignment horizontal="center" vertical="top"/>
    </xf>
    <xf numFmtId="0" fontId="7" fillId="0" borderId="31" xfId="0" applyFont="1" applyBorder="1" applyAlignment="1">
      <alignment horizontal="center"/>
    </xf>
    <xf numFmtId="0" fontId="7" fillId="0" borderId="32" xfId="0" applyFont="1" applyBorder="1"/>
    <xf numFmtId="0" fontId="7" fillId="0" borderId="32" xfId="0" applyFont="1" applyBorder="1" applyAlignment="1">
      <alignment horizontal="center"/>
    </xf>
    <xf numFmtId="0" fontId="7" fillId="0" borderId="32" xfId="0" applyFont="1" applyBorder="1" applyAlignment="1">
      <alignment vertical="justify" wrapText="1"/>
    </xf>
    <xf numFmtId="169" fontId="7" fillId="0" borderId="32" xfId="1" applyNumberFormat="1" applyFont="1" applyFill="1" applyBorder="1"/>
    <xf numFmtId="10" fontId="7" fillId="0" borderId="32" xfId="0" applyNumberFormat="1" applyFont="1" applyBorder="1"/>
    <xf numFmtId="0" fontId="10" fillId="0" borderId="33" xfId="0" applyFont="1" applyBorder="1" applyAlignment="1">
      <alignment horizontal="center"/>
    </xf>
    <xf numFmtId="171" fontId="7" fillId="0" borderId="32" xfId="0" applyNumberFormat="1" applyFont="1" applyBorder="1"/>
    <xf numFmtId="0" fontId="7" fillId="0" borderId="34" xfId="0" applyFont="1" applyBorder="1" applyAlignment="1">
      <alignment horizontal="center"/>
    </xf>
    <xf numFmtId="0" fontId="7" fillId="0" borderId="35" xfId="0" applyFont="1" applyBorder="1"/>
    <xf numFmtId="0" fontId="7" fillId="0" borderId="35" xfId="0" applyFont="1" applyBorder="1" applyAlignment="1">
      <alignment horizontal="center"/>
    </xf>
    <xf numFmtId="0" fontId="7" fillId="0" borderId="35" xfId="0" applyFont="1" applyBorder="1" applyAlignment="1">
      <alignment vertical="justify" wrapText="1"/>
    </xf>
    <xf numFmtId="169" fontId="7" fillId="0" borderId="35" xfId="1" applyNumberFormat="1" applyFont="1" applyFill="1" applyBorder="1"/>
    <xf numFmtId="171" fontId="7" fillId="0" borderId="35" xfId="0" applyNumberFormat="1" applyFont="1" applyBorder="1"/>
    <xf numFmtId="0" fontId="10" fillId="0" borderId="36" xfId="0" applyFont="1" applyBorder="1" applyAlignment="1">
      <alignment horizontal="center"/>
    </xf>
    <xf numFmtId="0" fontId="19" fillId="0" borderId="0" xfId="0" applyFont="1"/>
    <xf numFmtId="0" fontId="13" fillId="7" borderId="4" xfId="0" applyFont="1" applyFill="1" applyBorder="1" applyAlignment="1">
      <alignment horizontal="center" vertical="top" wrapText="1"/>
    </xf>
    <xf numFmtId="0" fontId="13" fillId="7" borderId="5" xfId="0" applyFont="1" applyFill="1" applyBorder="1" applyAlignment="1">
      <alignment horizontal="center" vertical="top" wrapText="1"/>
    </xf>
    <xf numFmtId="0" fontId="13" fillId="7" borderId="6" xfId="0" applyFont="1" applyFill="1" applyBorder="1" applyAlignment="1">
      <alignment horizontal="center" vertical="top" wrapText="1"/>
    </xf>
    <xf numFmtId="0" fontId="13" fillId="6" borderId="4" xfId="0" applyFont="1" applyFill="1" applyBorder="1" applyAlignment="1">
      <alignment horizontal="center" vertical="top" wrapText="1"/>
    </xf>
    <xf numFmtId="0" fontId="13" fillId="6" borderId="5" xfId="0" applyFont="1" applyFill="1" applyBorder="1" applyAlignment="1">
      <alignment horizontal="center" vertical="top" wrapText="1"/>
    </xf>
    <xf numFmtId="0" fontId="13" fillId="6" borderId="6" xfId="0" applyFont="1" applyFill="1" applyBorder="1" applyAlignment="1">
      <alignment horizontal="center" vertical="top" wrapText="1"/>
    </xf>
    <xf numFmtId="0" fontId="13" fillId="5" borderId="2" xfId="0" applyFont="1" applyFill="1" applyBorder="1" applyAlignment="1">
      <alignment horizontal="center" vertical="top" wrapText="1"/>
    </xf>
    <xf numFmtId="0" fontId="13" fillId="5" borderId="3" xfId="0" applyFont="1" applyFill="1" applyBorder="1" applyAlignment="1">
      <alignment horizontal="center" vertical="top" wrapText="1"/>
    </xf>
    <xf numFmtId="0" fontId="13" fillId="9" borderId="4" xfId="6" applyFont="1" applyFill="1" applyBorder="1" applyAlignment="1">
      <alignment horizontal="right" vertical="center" indent="1"/>
    </xf>
    <xf numFmtId="0" fontId="13" fillId="9" borderId="5" xfId="6" applyFont="1" applyFill="1" applyBorder="1" applyAlignment="1">
      <alignment horizontal="right" vertical="center" indent="1"/>
    </xf>
    <xf numFmtId="0" fontId="13" fillId="9" borderId="6" xfId="6" applyFont="1" applyFill="1" applyBorder="1" applyAlignment="1">
      <alignment horizontal="right" vertical="center" indent="1"/>
    </xf>
    <xf numFmtId="0" fontId="16" fillId="8" borderId="4" xfId="6" applyFont="1" applyFill="1" applyBorder="1" applyAlignment="1">
      <alignment horizontal="center"/>
    </xf>
    <xf numFmtId="0" fontId="16" fillId="8" borderId="5" xfId="6" applyFont="1" applyFill="1" applyBorder="1" applyAlignment="1">
      <alignment horizontal="center"/>
    </xf>
    <xf numFmtId="0" fontId="16" fillId="8" borderId="6" xfId="6" applyFont="1" applyFill="1" applyBorder="1" applyAlignment="1">
      <alignment horizontal="center"/>
    </xf>
    <xf numFmtId="0" fontId="7" fillId="0" borderId="1" xfId="7" applyFont="1" applyBorder="1" applyAlignment="1">
      <alignment horizontal="center" vertical="center" wrapText="1"/>
    </xf>
    <xf numFmtId="0" fontId="11" fillId="0" borderId="11" xfId="6" applyFont="1" applyBorder="1" applyAlignment="1">
      <alignment horizontal="center"/>
    </xf>
    <xf numFmtId="0" fontId="13" fillId="6" borderId="4" xfId="6" applyFont="1" applyFill="1" applyBorder="1" applyAlignment="1">
      <alignment horizontal="center"/>
    </xf>
    <xf numFmtId="0" fontId="13" fillId="6" borderId="5" xfId="6" applyFont="1" applyFill="1" applyBorder="1" applyAlignment="1">
      <alignment horizontal="center"/>
    </xf>
    <xf numFmtId="0" fontId="13" fillId="6" borderId="6" xfId="6" applyFont="1" applyFill="1" applyBorder="1" applyAlignment="1">
      <alignment horizontal="center"/>
    </xf>
    <xf numFmtId="0" fontId="13" fillId="6" borderId="4" xfId="6" applyFont="1" applyFill="1" applyBorder="1" applyAlignment="1">
      <alignment horizontal="right" vertical="center"/>
    </xf>
    <xf numFmtId="0" fontId="13" fillId="6" borderId="5" xfId="6" applyFont="1" applyFill="1" applyBorder="1" applyAlignment="1">
      <alignment horizontal="right" vertical="center"/>
    </xf>
    <xf numFmtId="0" fontId="13" fillId="6" borderId="6" xfId="6" applyFont="1" applyFill="1" applyBorder="1" applyAlignment="1">
      <alignment horizontal="right" vertical="center"/>
    </xf>
    <xf numFmtId="0" fontId="13" fillId="8" borderId="4" xfId="6" applyFont="1" applyFill="1" applyBorder="1" applyAlignment="1">
      <alignment horizontal="center"/>
    </xf>
    <xf numFmtId="0" fontId="13" fillId="8" borderId="5" xfId="6" applyFont="1" applyFill="1" applyBorder="1" applyAlignment="1">
      <alignment horizontal="center"/>
    </xf>
    <xf numFmtId="0" fontId="13" fillId="8" borderId="6" xfId="6" applyFont="1" applyFill="1" applyBorder="1" applyAlignment="1">
      <alignment horizontal="center"/>
    </xf>
    <xf numFmtId="0" fontId="13" fillId="8" borderId="4" xfId="6" applyFont="1" applyFill="1" applyBorder="1" applyAlignment="1">
      <alignment horizontal="right" vertical="center"/>
    </xf>
    <xf numFmtId="0" fontId="13" fillId="8" borderId="5" xfId="6" applyFont="1" applyFill="1" applyBorder="1" applyAlignment="1">
      <alignment horizontal="right" vertical="center"/>
    </xf>
    <xf numFmtId="0" fontId="13" fillId="8" borderId="6" xfId="6" applyFont="1" applyFill="1" applyBorder="1" applyAlignment="1">
      <alignment horizontal="right" vertical="center"/>
    </xf>
    <xf numFmtId="0" fontId="13" fillId="9" borderId="4" xfId="6" applyFont="1" applyFill="1" applyBorder="1" applyAlignment="1">
      <alignment horizontal="center"/>
    </xf>
    <xf numFmtId="0" fontId="13" fillId="9" borderId="5" xfId="6" applyFont="1" applyFill="1" applyBorder="1" applyAlignment="1">
      <alignment horizontal="center"/>
    </xf>
    <xf numFmtId="0" fontId="13" fillId="9" borderId="6" xfId="6" applyFont="1" applyFill="1" applyBorder="1" applyAlignment="1">
      <alignment horizontal="center"/>
    </xf>
    <xf numFmtId="0" fontId="5" fillId="0" borderId="0" xfId="0" applyFont="1" applyAlignment="1">
      <alignment horizontal="center" vertical="justify"/>
    </xf>
    <xf numFmtId="0" fontId="6" fillId="0" borderId="14" xfId="0" applyFont="1" applyBorder="1" applyAlignment="1">
      <alignment horizontal="center"/>
    </xf>
  </cellXfs>
  <cellStyles count="9">
    <cellStyle name="Moeda" xfId="2" builtinId="4"/>
    <cellStyle name="Normal" xfId="0" builtinId="0"/>
    <cellStyle name="Normal 2 2" xfId="7" xr:uid="{00000000-0005-0000-0000-000003000000}"/>
    <cellStyle name="Normal 4 5" xfId="6" xr:uid="{00000000-0005-0000-0000-000004000000}"/>
    <cellStyle name="Porcentagem" xfId="3" builtinId="5"/>
    <cellStyle name="Porcentagem 2" xfId="8" xr:uid="{00000000-0005-0000-0000-000006000000}"/>
    <cellStyle name="Vírgula" xfId="1" builtinId="3"/>
    <cellStyle name="Vírgula 2" xfId="5" xr:uid="{00000000-0005-0000-0000-000007000000}"/>
    <cellStyle name="Vírgula 4" xfId="4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3.png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4984750</xdr:colOff>
      <xdr:row>0</xdr:row>
      <xdr:rowOff>0</xdr:rowOff>
    </xdr:from>
    <xdr:to>
      <xdr:col>3</xdr:col>
      <xdr:colOff>960121</xdr:colOff>
      <xdr:row>2</xdr:row>
      <xdr:rowOff>106257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7FDAD3-C035-4D05-93B9-76E609C1E3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54333" y="0"/>
          <a:ext cx="2261871" cy="524510"/>
        </a:xfrm>
        <a:prstGeom prst="rect">
          <a:avLst/>
        </a:prstGeom>
      </xdr:spPr>
    </xdr:pic>
    <xdr:clientData/>
  </xdr:twoCellAnchor>
  <xdr:twoCellAnchor editAs="oneCell">
    <xdr:from>
      <xdr:col>2</xdr:col>
      <xdr:colOff>2930770</xdr:colOff>
      <xdr:row>59</xdr:row>
      <xdr:rowOff>0</xdr:rowOff>
    </xdr:from>
    <xdr:to>
      <xdr:col>2</xdr:col>
      <xdr:colOff>4278923</xdr:colOff>
      <xdr:row>62</xdr:row>
      <xdr:rowOff>80347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988ED521-7027-4B18-A0D1-4D216C5DD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126"/>
        <a:stretch/>
      </xdr:blipFill>
      <xdr:spPr>
        <a:xfrm>
          <a:off x="4136572" y="9043516"/>
          <a:ext cx="1348153" cy="53252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128428</xdr:colOff>
      <xdr:row>0</xdr:row>
      <xdr:rowOff>34247</xdr:rowOff>
    </xdr:from>
    <xdr:to>
      <xdr:col>21</xdr:col>
      <xdr:colOff>757550</xdr:colOff>
      <xdr:row>3</xdr:row>
      <xdr:rowOff>231169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4B23F9-8BD3-453A-8455-279DED5722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871844" y="34247"/>
          <a:ext cx="2546964" cy="659259"/>
        </a:xfrm>
        <a:prstGeom prst="rect">
          <a:avLst/>
        </a:prstGeom>
      </xdr:spPr>
    </xdr:pic>
    <xdr:clientData/>
  </xdr:twoCellAnchor>
  <xdr:twoCellAnchor editAs="oneCell">
    <xdr:from>
      <xdr:col>8</xdr:col>
      <xdr:colOff>368158</xdr:colOff>
      <xdr:row>57</xdr:row>
      <xdr:rowOff>128426</xdr:rowOff>
    </xdr:from>
    <xdr:to>
      <xdr:col>10</xdr:col>
      <xdr:colOff>482158</xdr:colOff>
      <xdr:row>61</xdr:row>
      <xdr:rowOff>80833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2BE972C-D10D-4443-AA25-461B159422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7865"/>
        <a:stretch/>
      </xdr:blipFill>
      <xdr:spPr>
        <a:xfrm>
          <a:off x="8484742" y="9512156"/>
          <a:ext cx="1398270" cy="56885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449580</xdr:colOff>
      <xdr:row>0</xdr:row>
      <xdr:rowOff>22860</xdr:rowOff>
    </xdr:from>
    <xdr:to>
      <xdr:col>8</xdr:col>
      <xdr:colOff>658284</xdr:colOff>
      <xdr:row>2</xdr:row>
      <xdr:rowOff>92287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44C9B9D-8CC3-467E-9F38-DAA2AD210C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42860" y="22860"/>
          <a:ext cx="2270761" cy="525780"/>
        </a:xfrm>
        <a:prstGeom prst="rect">
          <a:avLst/>
        </a:prstGeom>
      </xdr:spPr>
    </xdr:pic>
    <xdr:clientData/>
  </xdr:twoCellAnchor>
  <xdr:twoCellAnchor editAs="oneCell">
    <xdr:from>
      <xdr:col>4</xdr:col>
      <xdr:colOff>2889250</xdr:colOff>
      <xdr:row>374</xdr:row>
      <xdr:rowOff>39688</xdr:rowOff>
    </xdr:from>
    <xdr:to>
      <xdr:col>4</xdr:col>
      <xdr:colOff>4287520</xdr:colOff>
      <xdr:row>377</xdr:row>
      <xdr:rowOff>138626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CA60F356-7DC1-4C08-B435-9B86C1CE2F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467"/>
        <a:stretch/>
      </xdr:blipFill>
      <xdr:spPr>
        <a:xfrm>
          <a:off x="5048250" y="86526688"/>
          <a:ext cx="1398270" cy="55137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278749</xdr:colOff>
      <xdr:row>0</xdr:row>
      <xdr:rowOff>0</xdr:rowOff>
    </xdr:from>
    <xdr:to>
      <xdr:col>8</xdr:col>
      <xdr:colOff>698679</xdr:colOff>
      <xdr:row>2</xdr:row>
      <xdr:rowOff>110597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FEDCAC2-1C0E-44A1-A357-C0805961620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149958" y="0"/>
          <a:ext cx="2278875" cy="562773"/>
        </a:xfrm>
        <a:prstGeom prst="rect">
          <a:avLst/>
        </a:prstGeom>
      </xdr:spPr>
    </xdr:pic>
    <xdr:clientData/>
  </xdr:twoCellAnchor>
  <xdr:twoCellAnchor editAs="oneCell">
    <xdr:from>
      <xdr:col>4</xdr:col>
      <xdr:colOff>2126901</xdr:colOff>
      <xdr:row>556</xdr:row>
      <xdr:rowOff>92110</xdr:rowOff>
    </xdr:from>
    <xdr:to>
      <xdr:col>4</xdr:col>
      <xdr:colOff>3525171</xdr:colOff>
      <xdr:row>560</xdr:row>
      <xdr:rowOff>44423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E68F349-76C3-4114-BBFB-05CA5B3A2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116"/>
        <a:stretch/>
      </xdr:blipFill>
      <xdr:spPr>
        <a:xfrm>
          <a:off x="4973934" y="106520901"/>
          <a:ext cx="1398270" cy="55521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594731</xdr:colOff>
      <xdr:row>0</xdr:row>
      <xdr:rowOff>0</xdr:rowOff>
    </xdr:from>
    <xdr:to>
      <xdr:col>11</xdr:col>
      <xdr:colOff>393136</xdr:colOff>
      <xdr:row>2</xdr:row>
      <xdr:rowOff>158218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9209D11-053A-4107-819C-F073E72F47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76191" y="0"/>
          <a:ext cx="2270179" cy="508738"/>
        </a:xfrm>
        <a:prstGeom prst="rect">
          <a:avLst/>
        </a:prstGeom>
      </xdr:spPr>
    </xdr:pic>
    <xdr:clientData/>
  </xdr:twoCellAnchor>
  <xdr:twoCellAnchor editAs="oneCell">
    <xdr:from>
      <xdr:col>3</xdr:col>
      <xdr:colOff>298173</xdr:colOff>
      <xdr:row>43</xdr:row>
      <xdr:rowOff>124238</xdr:rowOff>
    </xdr:from>
    <xdr:to>
      <xdr:col>4</xdr:col>
      <xdr:colOff>588064</xdr:colOff>
      <xdr:row>46</xdr:row>
      <xdr:rowOff>130342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9F588FC-C7FB-4C61-9178-9F4D16C764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8536"/>
        <a:stretch/>
      </xdr:blipFill>
      <xdr:spPr>
        <a:xfrm>
          <a:off x="6087716" y="10071651"/>
          <a:ext cx="1747631" cy="7018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3032760</xdr:colOff>
      <xdr:row>2</xdr:row>
      <xdr:rowOff>60960</xdr:rowOff>
    </xdr:from>
    <xdr:to>
      <xdr:col>3</xdr:col>
      <xdr:colOff>528955</xdr:colOff>
      <xdr:row>5</xdr:row>
      <xdr:rowOff>72114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1A85990F-A313-4D60-B44D-5C448F2054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92880" y="411480"/>
          <a:ext cx="1938655" cy="468354"/>
        </a:xfrm>
        <a:prstGeom prst="rect">
          <a:avLst/>
        </a:prstGeom>
      </xdr:spPr>
    </xdr:pic>
    <xdr:clientData/>
  </xdr:twoCellAnchor>
  <xdr:twoCellAnchor editAs="oneCell">
    <xdr:from>
      <xdr:col>1</xdr:col>
      <xdr:colOff>1363980</xdr:colOff>
      <xdr:row>48</xdr:row>
      <xdr:rowOff>60960</xdr:rowOff>
    </xdr:from>
    <xdr:to>
      <xdr:col>1</xdr:col>
      <xdr:colOff>2762250</xdr:colOff>
      <xdr:row>52</xdr:row>
      <xdr:rowOff>1466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7136D84-457C-4B82-8BAC-A560DC949A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584"/>
        <a:stretch/>
      </xdr:blipFill>
      <xdr:spPr>
        <a:xfrm>
          <a:off x="2324100" y="8823960"/>
          <a:ext cx="1398270" cy="55010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7620</xdr:colOff>
      <xdr:row>0</xdr:row>
      <xdr:rowOff>45720</xdr:rowOff>
    </xdr:from>
    <xdr:to>
      <xdr:col>8</xdr:col>
      <xdr:colOff>604837</xdr:colOff>
      <xdr:row>1</xdr:row>
      <xdr:rowOff>129540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59804D0-8FF1-4132-B6D6-496C5BDCD8A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2560" y="45720"/>
          <a:ext cx="1595437" cy="403860"/>
        </a:xfrm>
        <a:prstGeom prst="rect">
          <a:avLst/>
        </a:prstGeom>
      </xdr:spPr>
    </xdr:pic>
    <xdr:clientData/>
  </xdr:twoCellAnchor>
  <xdr:twoCellAnchor editAs="oneCell">
    <xdr:from>
      <xdr:col>3</xdr:col>
      <xdr:colOff>2461260</xdr:colOff>
      <xdr:row>536</xdr:row>
      <xdr:rowOff>38100</xdr:rowOff>
    </xdr:from>
    <xdr:to>
      <xdr:col>4</xdr:col>
      <xdr:colOff>235633</xdr:colOff>
      <xdr:row>539</xdr:row>
      <xdr:rowOff>96927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AB3FB1C1-434E-42DB-B566-E51B9F000A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49733"/>
        <a:stretch/>
      </xdr:blipFill>
      <xdr:spPr>
        <a:xfrm>
          <a:off x="4297680" y="147104100"/>
          <a:ext cx="1348153" cy="51602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28575</xdr:rowOff>
    </xdr:from>
    <xdr:to>
      <xdr:col>7</xdr:col>
      <xdr:colOff>614680</xdr:colOff>
      <xdr:row>2</xdr:row>
      <xdr:rowOff>133074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3CB1E76-113E-4EBC-B425-87E715E024E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1935" y="28575"/>
          <a:ext cx="1955800" cy="455019"/>
        </a:xfrm>
        <a:prstGeom prst="rect">
          <a:avLst/>
        </a:prstGeom>
      </xdr:spPr>
    </xdr:pic>
    <xdr:clientData/>
  </xdr:twoCellAnchor>
  <xdr:twoCellAnchor editAs="oneCell">
    <xdr:from>
      <xdr:col>4</xdr:col>
      <xdr:colOff>160020</xdr:colOff>
      <xdr:row>3</xdr:row>
      <xdr:rowOff>137160</xdr:rowOff>
    </xdr:from>
    <xdr:to>
      <xdr:col>10</xdr:col>
      <xdr:colOff>556643</xdr:colOff>
      <xdr:row>35</xdr:row>
      <xdr:rowOff>99543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23346797-FF9E-A6D8-23ED-608B7A7B0E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757160" y="662940"/>
          <a:ext cx="4419983" cy="5570703"/>
        </a:xfrm>
        <a:prstGeom prst="rect">
          <a:avLst/>
        </a:prstGeom>
      </xdr:spPr>
    </xdr:pic>
    <xdr:clientData/>
  </xdr:twoCellAnchor>
  <xdr:twoCellAnchor editAs="oneCell">
    <xdr:from>
      <xdr:col>4</xdr:col>
      <xdr:colOff>228600</xdr:colOff>
      <xdr:row>40</xdr:row>
      <xdr:rowOff>144780</xdr:rowOff>
    </xdr:from>
    <xdr:to>
      <xdr:col>6</xdr:col>
      <xdr:colOff>285750</xdr:colOff>
      <xdr:row>44</xdr:row>
      <xdr:rowOff>1466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C938B91-FC43-48D1-B8BE-F651B44735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8885"/>
        <a:stretch/>
      </xdr:blipFill>
      <xdr:spPr>
        <a:xfrm>
          <a:off x="7604760" y="7155180"/>
          <a:ext cx="1398270" cy="557726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331471</xdr:colOff>
      <xdr:row>27</xdr:row>
      <xdr:rowOff>7620</xdr:rowOff>
    </xdr:from>
    <xdr:to>
      <xdr:col>6</xdr:col>
      <xdr:colOff>388621</xdr:colOff>
      <xdr:row>30</xdr:row>
      <xdr:rowOff>33916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E7DC2529-CF29-4A84-8CBE-4217F6F967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47308"/>
        <a:stretch/>
      </xdr:blipFill>
      <xdr:spPr>
        <a:xfrm>
          <a:off x="3013711" y="4945380"/>
          <a:ext cx="1398270" cy="574936"/>
        </a:xfrm>
        <a:prstGeom prst="rect">
          <a:avLst/>
        </a:prstGeom>
      </xdr:spPr>
    </xdr:pic>
    <xdr:clientData/>
  </xdr:twoCellAnchor>
  <xdr:twoCellAnchor editAs="oneCell">
    <xdr:from>
      <xdr:col>6</xdr:col>
      <xdr:colOff>600075</xdr:colOff>
      <xdr:row>0</xdr:row>
      <xdr:rowOff>19050</xdr:rowOff>
    </xdr:from>
    <xdr:to>
      <xdr:col>9</xdr:col>
      <xdr:colOff>635000</xdr:colOff>
      <xdr:row>2</xdr:row>
      <xdr:rowOff>104140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BECD4A8-15CE-40E7-96D1-69AC1153358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3435" y="19050"/>
          <a:ext cx="2046605" cy="435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E57"/>
  <sheetViews>
    <sheetView topLeftCell="B38" zoomScale="91" zoomScaleNormal="91" workbookViewId="0">
      <selection activeCell="C60" sqref="C60"/>
    </sheetView>
  </sheetViews>
  <sheetFormatPr defaultColWidth="8.796875" defaultRowHeight="12" x14ac:dyDescent="0.25"/>
  <cols>
    <col min="1" max="1" width="0" style="127" hidden="1" customWidth="1"/>
    <col min="2" max="2" width="15.796875" style="33" bestFit="1" customWidth="1"/>
    <col min="3" max="3" width="82.5" style="136" customWidth="1"/>
    <col min="4" max="4" width="15.69921875" style="132" bestFit="1" customWidth="1"/>
    <col min="5" max="5" width="15.3984375" style="132" bestFit="1" customWidth="1"/>
    <col min="6" max="6" width="8.796875" style="31"/>
    <col min="7" max="7" width="67.296875" style="31" customWidth="1"/>
    <col min="8" max="16384" width="8.796875" style="31"/>
  </cols>
  <sheetData>
    <row r="1" spans="1:5" x14ac:dyDescent="0.25">
      <c r="B1" s="129" t="s">
        <v>1294</v>
      </c>
      <c r="C1" s="130" t="s">
        <v>1309</v>
      </c>
      <c r="D1" s="133"/>
    </row>
    <row r="2" spans="1:5" x14ac:dyDescent="0.25">
      <c r="B2" s="129" t="s">
        <v>1295</v>
      </c>
      <c r="C2" s="101" t="s">
        <v>1310</v>
      </c>
      <c r="D2" s="134"/>
      <c r="E2" s="135">
        <f>Sintética!J2</f>
        <v>45230</v>
      </c>
    </row>
    <row r="3" spans="1:5" x14ac:dyDescent="0.25">
      <c r="D3" s="134"/>
      <c r="E3" s="138" t="s">
        <v>1498</v>
      </c>
    </row>
    <row r="4" spans="1:5" x14ac:dyDescent="0.25">
      <c r="C4" s="202" t="s">
        <v>1499</v>
      </c>
      <c r="D4" s="133"/>
      <c r="E4" s="140">
        <f>'B.D.I.'!D27</f>
        <v>0.25890000000000002</v>
      </c>
    </row>
    <row r="6" spans="1:5" s="38" customFormat="1" x14ac:dyDescent="0.25">
      <c r="A6" s="141" t="s">
        <v>1500</v>
      </c>
      <c r="B6" s="142" t="s">
        <v>1501</v>
      </c>
      <c r="C6" s="144" t="s">
        <v>4</v>
      </c>
      <c r="D6" s="145" t="s">
        <v>1514</v>
      </c>
      <c r="E6" s="145" t="s">
        <v>1516</v>
      </c>
    </row>
    <row r="7" spans="1:5" x14ac:dyDescent="0.25">
      <c r="A7" s="127">
        <v>2</v>
      </c>
      <c r="B7" s="147" t="s">
        <v>8</v>
      </c>
      <c r="C7" s="149" t="s">
        <v>9</v>
      </c>
      <c r="D7" s="152">
        <f>Sintética!I7</f>
        <v>166852.16</v>
      </c>
      <c r="E7" s="251">
        <f t="shared" ref="E7:E46" si="0">D7/D$49</f>
        <v>7.7208042296484397E-2</v>
      </c>
    </row>
    <row r="8" spans="1:5" x14ac:dyDescent="0.25">
      <c r="A8" s="127">
        <v>4</v>
      </c>
      <c r="B8" s="147" t="s">
        <v>14</v>
      </c>
      <c r="C8" s="149" t="s">
        <v>15</v>
      </c>
      <c r="D8" s="152">
        <f>Sintética!I9</f>
        <v>54567.000000000007</v>
      </c>
      <c r="E8" s="251">
        <f t="shared" si="0"/>
        <v>2.5249965262614908E-2</v>
      </c>
    </row>
    <row r="9" spans="1:5" x14ac:dyDescent="0.25">
      <c r="A9" s="127">
        <v>11</v>
      </c>
      <c r="B9" s="147" t="s">
        <v>38</v>
      </c>
      <c r="C9" s="149" t="s">
        <v>39</v>
      </c>
      <c r="D9" s="152">
        <f>Sintética!I16</f>
        <v>23981.579999999998</v>
      </c>
      <c r="E9" s="251">
        <f t="shared" si="0"/>
        <v>1.1097074457870514E-2</v>
      </c>
    </row>
    <row r="10" spans="1:5" x14ac:dyDescent="0.25">
      <c r="A10" s="127">
        <v>16</v>
      </c>
      <c r="B10" s="147" t="s">
        <v>50</v>
      </c>
      <c r="C10" s="149" t="s">
        <v>51</v>
      </c>
      <c r="D10" s="152">
        <f>Sintética!I21</f>
        <v>3654.98</v>
      </c>
      <c r="E10" s="251">
        <f t="shared" si="0"/>
        <v>1.6912807747457663E-3</v>
      </c>
    </row>
    <row r="11" spans="1:5" x14ac:dyDescent="0.25">
      <c r="A11" s="127">
        <v>21</v>
      </c>
      <c r="B11" s="147" t="s">
        <v>64</v>
      </c>
      <c r="C11" s="149" t="s">
        <v>65</v>
      </c>
      <c r="D11" s="152"/>
      <c r="E11" s="251">
        <f t="shared" si="0"/>
        <v>0</v>
      </c>
    </row>
    <row r="12" spans="1:5" x14ac:dyDescent="0.25">
      <c r="A12" s="127">
        <v>22</v>
      </c>
      <c r="B12" s="164" t="s">
        <v>66</v>
      </c>
      <c r="C12" s="166" t="s">
        <v>67</v>
      </c>
      <c r="D12" s="169">
        <f>Sintética!I27</f>
        <v>74901.290000000008</v>
      </c>
      <c r="E12" s="251">
        <f t="shared" si="0"/>
        <v>3.4659317364433548E-2</v>
      </c>
    </row>
    <row r="13" spans="1:5" x14ac:dyDescent="0.25">
      <c r="A13" s="127">
        <v>29</v>
      </c>
      <c r="B13" s="164" t="s">
        <v>87</v>
      </c>
      <c r="C13" s="166" t="s">
        <v>88</v>
      </c>
      <c r="D13" s="169">
        <f>Sintética!I34</f>
        <v>14232.46</v>
      </c>
      <c r="E13" s="251">
        <f t="shared" si="0"/>
        <v>6.5858324738680175E-3</v>
      </c>
    </row>
    <row r="14" spans="1:5" x14ac:dyDescent="0.25">
      <c r="A14" s="127">
        <v>33</v>
      </c>
      <c r="B14" s="164" t="s">
        <v>99</v>
      </c>
      <c r="C14" s="166" t="s">
        <v>100</v>
      </c>
      <c r="D14" s="169">
        <f>Sintética!I38</f>
        <v>20931.62</v>
      </c>
      <c r="E14" s="251">
        <f t="shared" si="0"/>
        <v>9.6857565541491261E-3</v>
      </c>
    </row>
    <row r="15" spans="1:5" x14ac:dyDescent="0.25">
      <c r="A15" s="127">
        <v>39</v>
      </c>
      <c r="B15" s="164" t="s">
        <v>110</v>
      </c>
      <c r="C15" s="166" t="s">
        <v>111</v>
      </c>
      <c r="D15" s="169">
        <f>Sintética!I44</f>
        <v>10227.879999999999</v>
      </c>
      <c r="E15" s="251">
        <f t="shared" si="0"/>
        <v>4.732780154859049E-3</v>
      </c>
    </row>
    <row r="16" spans="1:5" x14ac:dyDescent="0.25">
      <c r="A16" s="127">
        <v>47</v>
      </c>
      <c r="B16" s="164" t="s">
        <v>131</v>
      </c>
      <c r="C16" s="166" t="s">
        <v>132</v>
      </c>
      <c r="D16" s="169">
        <f>Sintética!I52</f>
        <v>294083.75</v>
      </c>
      <c r="E16" s="251">
        <f t="shared" si="0"/>
        <v>0.13608232946285348</v>
      </c>
    </row>
    <row r="17" spans="1:5" x14ac:dyDescent="0.25">
      <c r="A17" s="127">
        <v>54</v>
      </c>
      <c r="B17" s="164" t="s">
        <v>150</v>
      </c>
      <c r="C17" s="166" t="s">
        <v>151</v>
      </c>
      <c r="D17" s="169">
        <f>Sintética!I59</f>
        <v>5149.3100000000004</v>
      </c>
      <c r="E17" s="251">
        <f t="shared" si="0"/>
        <v>2.3827569524884191E-3</v>
      </c>
    </row>
    <row r="18" spans="1:5" x14ac:dyDescent="0.25">
      <c r="A18" s="127">
        <v>57</v>
      </c>
      <c r="B18" s="164" t="s">
        <v>158</v>
      </c>
      <c r="C18" s="166" t="s">
        <v>159</v>
      </c>
      <c r="D18" s="169">
        <f>Sintética!I62</f>
        <v>116316.54000000001</v>
      </c>
      <c r="E18" s="251">
        <f t="shared" si="0"/>
        <v>5.3823530603983309E-2</v>
      </c>
    </row>
    <row r="19" spans="1:5" x14ac:dyDescent="0.25">
      <c r="A19" s="127">
        <v>65</v>
      </c>
      <c r="B19" s="164" t="s">
        <v>181</v>
      </c>
      <c r="C19" s="166" t="s">
        <v>182</v>
      </c>
      <c r="D19" s="169">
        <f>Sintética!I70</f>
        <v>142084.91</v>
      </c>
      <c r="E19" s="251">
        <f t="shared" si="0"/>
        <v>6.574741220594435E-2</v>
      </c>
    </row>
    <row r="20" spans="1:5" x14ac:dyDescent="0.25">
      <c r="A20" s="127">
        <v>72</v>
      </c>
      <c r="B20" s="164" t="s">
        <v>201</v>
      </c>
      <c r="C20" s="166" t="s">
        <v>202</v>
      </c>
      <c r="D20" s="169">
        <f>Sintética!I77</f>
        <v>71418.499999999985</v>
      </c>
      <c r="E20" s="251">
        <f t="shared" si="0"/>
        <v>3.30477146280364E-2</v>
      </c>
    </row>
    <row r="21" spans="1:5" x14ac:dyDescent="0.25">
      <c r="A21" s="127">
        <v>81</v>
      </c>
      <c r="B21" s="164" t="s">
        <v>225</v>
      </c>
      <c r="C21" s="166" t="s">
        <v>226</v>
      </c>
      <c r="D21" s="169">
        <f>Sintética!I86</f>
        <v>41814.799999999996</v>
      </c>
      <c r="E21" s="251">
        <f t="shared" si="0"/>
        <v>1.9349098309659495E-2</v>
      </c>
    </row>
    <row r="22" spans="1:5" x14ac:dyDescent="0.25">
      <c r="A22" s="127">
        <v>116</v>
      </c>
      <c r="B22" s="164" t="s">
        <v>320</v>
      </c>
      <c r="C22" s="166" t="s">
        <v>321</v>
      </c>
      <c r="D22" s="169">
        <f>Sintética!I121</f>
        <v>50357.06</v>
      </c>
      <c r="E22" s="251">
        <f t="shared" si="0"/>
        <v>2.3301886043348811E-2</v>
      </c>
    </row>
    <row r="23" spans="1:5" x14ac:dyDescent="0.25">
      <c r="A23" s="127">
        <v>146</v>
      </c>
      <c r="B23" s="164" t="s">
        <v>391</v>
      </c>
      <c r="C23" s="166" t="s">
        <v>392</v>
      </c>
      <c r="D23" s="169">
        <f>Sintética!I151</f>
        <v>57096.61</v>
      </c>
      <c r="E23" s="251">
        <f t="shared" si="0"/>
        <v>2.6420499919604722E-2</v>
      </c>
    </row>
    <row r="24" spans="1:5" x14ac:dyDescent="0.25">
      <c r="A24" s="127">
        <v>154</v>
      </c>
      <c r="B24" s="164" t="s">
        <v>410</v>
      </c>
      <c r="C24" s="166" t="s">
        <v>411</v>
      </c>
      <c r="D24" s="169">
        <f>Sintética!I159</f>
        <v>2086.1999999999998</v>
      </c>
      <c r="E24" s="251">
        <f t="shared" si="0"/>
        <v>9.6535410652715404E-4</v>
      </c>
    </row>
    <row r="25" spans="1:5" x14ac:dyDescent="0.25">
      <c r="A25" s="127">
        <v>156</v>
      </c>
      <c r="B25" s="164" t="s">
        <v>413</v>
      </c>
      <c r="C25" s="166" t="s">
        <v>414</v>
      </c>
      <c r="D25" s="169">
        <f>Sintética!I161</f>
        <v>79376.180000000008</v>
      </c>
      <c r="E25" s="251">
        <f t="shared" si="0"/>
        <v>3.6729997758335041E-2</v>
      </c>
    </row>
    <row r="26" spans="1:5" x14ac:dyDescent="0.25">
      <c r="A26" s="127">
        <v>166</v>
      </c>
      <c r="B26" s="164" t="s">
        <v>433</v>
      </c>
      <c r="C26" s="166" t="s">
        <v>434</v>
      </c>
      <c r="D26" s="169">
        <f>Sintética!I171</f>
        <v>61940.140000000007</v>
      </c>
      <c r="E26" s="251">
        <f t="shared" si="0"/>
        <v>2.8661762298852863E-2</v>
      </c>
    </row>
    <row r="27" spans="1:5" x14ac:dyDescent="0.25">
      <c r="A27" s="127">
        <v>174</v>
      </c>
      <c r="B27" s="164" t="s">
        <v>456</v>
      </c>
      <c r="C27" s="166" t="s">
        <v>457</v>
      </c>
      <c r="D27" s="169">
        <f>Sintética!I179</f>
        <v>15614.66</v>
      </c>
      <c r="E27" s="251">
        <f t="shared" si="0"/>
        <v>7.2254223722678992E-3</v>
      </c>
    </row>
    <row r="28" spans="1:5" x14ac:dyDescent="0.25">
      <c r="A28" s="127">
        <v>177</v>
      </c>
      <c r="B28" s="164" t="s">
        <v>463</v>
      </c>
      <c r="C28" s="166" t="s">
        <v>464</v>
      </c>
      <c r="D28" s="169">
        <f>Sintética!I182</f>
        <v>33287.079999999994</v>
      </c>
      <c r="E28" s="251">
        <f t="shared" si="0"/>
        <v>1.5403038717427809E-2</v>
      </c>
    </row>
    <row r="29" spans="1:5" x14ac:dyDescent="0.25">
      <c r="A29" s="127">
        <v>189</v>
      </c>
      <c r="B29" s="164" t="s">
        <v>494</v>
      </c>
      <c r="C29" s="166" t="s">
        <v>495</v>
      </c>
      <c r="D29" s="169">
        <f>Sintética!I194</f>
        <v>14740.720000000001</v>
      </c>
      <c r="E29" s="251">
        <f t="shared" si="0"/>
        <v>6.8210212756049044E-3</v>
      </c>
    </row>
    <row r="30" spans="1:5" x14ac:dyDescent="0.25">
      <c r="A30" s="127">
        <v>194</v>
      </c>
      <c r="B30" s="147" t="s">
        <v>504</v>
      </c>
      <c r="C30" s="149" t="s">
        <v>505</v>
      </c>
      <c r="D30" s="152"/>
      <c r="E30" s="251">
        <f t="shared" si="0"/>
        <v>0</v>
      </c>
    </row>
    <row r="31" spans="1:5" x14ac:dyDescent="0.25">
      <c r="A31" s="127">
        <v>195</v>
      </c>
      <c r="B31" s="164" t="s">
        <v>506</v>
      </c>
      <c r="C31" s="166" t="s">
        <v>507</v>
      </c>
      <c r="D31" s="169">
        <f>Sintética!I200</f>
        <v>50488.56</v>
      </c>
      <c r="E31" s="251">
        <f t="shared" si="0"/>
        <v>2.3362735465747582E-2</v>
      </c>
    </row>
    <row r="32" spans="1:5" x14ac:dyDescent="0.25">
      <c r="A32" s="127">
        <v>200</v>
      </c>
      <c r="B32" s="164" t="s">
        <v>516</v>
      </c>
      <c r="C32" s="166" t="s">
        <v>517</v>
      </c>
      <c r="D32" s="169">
        <f>Sintética!I205</f>
        <v>25976.52</v>
      </c>
      <c r="E32" s="251">
        <f t="shared" si="0"/>
        <v>1.2020199527986171E-2</v>
      </c>
    </row>
    <row r="33" spans="1:5" x14ac:dyDescent="0.25">
      <c r="A33" s="127">
        <v>203</v>
      </c>
      <c r="B33" s="164" t="s">
        <v>524</v>
      </c>
      <c r="C33" s="166" t="s">
        <v>525</v>
      </c>
      <c r="D33" s="169">
        <f>Sintética!I208</f>
        <v>17551.579999999998</v>
      </c>
      <c r="E33" s="251">
        <f t="shared" si="0"/>
        <v>8.1216996592080645E-3</v>
      </c>
    </row>
    <row r="34" spans="1:5" x14ac:dyDescent="0.25">
      <c r="A34" s="127">
        <v>207</v>
      </c>
      <c r="B34" s="164" t="s">
        <v>535</v>
      </c>
      <c r="C34" s="166" t="s">
        <v>202</v>
      </c>
      <c r="D34" s="169">
        <f>Sintética!I212</f>
        <v>8716.15</v>
      </c>
      <c r="E34" s="251">
        <f t="shared" si="0"/>
        <v>4.0332524185632511E-3</v>
      </c>
    </row>
    <row r="35" spans="1:5" x14ac:dyDescent="0.25">
      <c r="A35" s="127">
        <v>213</v>
      </c>
      <c r="B35" s="164" t="s">
        <v>545</v>
      </c>
      <c r="C35" s="166" t="s">
        <v>1201</v>
      </c>
      <c r="D35" s="169">
        <f>Sintética!I218</f>
        <v>116594.78</v>
      </c>
      <c r="E35" s="251">
        <f t="shared" si="0"/>
        <v>5.3952281503513611E-2</v>
      </c>
    </row>
    <row r="36" spans="1:5" x14ac:dyDescent="0.25">
      <c r="A36" s="127">
        <v>224</v>
      </c>
      <c r="B36" s="164" t="s">
        <v>561</v>
      </c>
      <c r="C36" s="166" t="s">
        <v>434</v>
      </c>
      <c r="D36" s="169">
        <f>Sintética!I229</f>
        <v>9595.77</v>
      </c>
      <c r="E36" s="251">
        <f t="shared" si="0"/>
        <v>4.4402818400872731E-3</v>
      </c>
    </row>
    <row r="37" spans="1:5" x14ac:dyDescent="0.25">
      <c r="A37" s="127">
        <v>232</v>
      </c>
      <c r="B37" s="164" t="s">
        <v>571</v>
      </c>
      <c r="C37" s="166" t="s">
        <v>457</v>
      </c>
      <c r="D37" s="169">
        <f>Sintética!I237</f>
        <v>3295.2700000000004</v>
      </c>
      <c r="E37" s="251">
        <f t="shared" si="0"/>
        <v>1.5248309973232362E-3</v>
      </c>
    </row>
    <row r="38" spans="1:5" x14ac:dyDescent="0.25">
      <c r="A38" s="127">
        <v>235</v>
      </c>
      <c r="B38" s="164" t="s">
        <v>574</v>
      </c>
      <c r="C38" s="166" t="s">
        <v>464</v>
      </c>
      <c r="D38" s="169">
        <f>Sintética!I240</f>
        <v>30686.43</v>
      </c>
      <c r="E38" s="251">
        <f t="shared" si="0"/>
        <v>1.4199631490345152E-2</v>
      </c>
    </row>
    <row r="39" spans="1:5" x14ac:dyDescent="0.25">
      <c r="A39" s="127">
        <v>246</v>
      </c>
      <c r="B39" s="164" t="s">
        <v>595</v>
      </c>
      <c r="C39" s="166" t="s">
        <v>596</v>
      </c>
      <c r="D39" s="169">
        <f>Sintética!I251</f>
        <v>11807.35</v>
      </c>
      <c r="E39" s="251">
        <f t="shared" si="0"/>
        <v>5.4636534415220947E-3</v>
      </c>
    </row>
    <row r="40" spans="1:5" x14ac:dyDescent="0.25">
      <c r="A40" s="127">
        <v>248</v>
      </c>
      <c r="B40" s="147" t="s">
        <v>598</v>
      </c>
      <c r="C40" s="149" t="s">
        <v>599</v>
      </c>
      <c r="D40" s="152">
        <f>Sintética!I253</f>
        <v>30451.3</v>
      </c>
      <c r="E40" s="251">
        <f t="shared" si="0"/>
        <v>1.4090829021230144E-2</v>
      </c>
    </row>
    <row r="41" spans="1:5" x14ac:dyDescent="0.25">
      <c r="A41" s="127">
        <v>255</v>
      </c>
      <c r="B41" s="147" t="s">
        <v>612</v>
      </c>
      <c r="C41" s="149" t="s">
        <v>613</v>
      </c>
      <c r="D41" s="152">
        <f>Sintética!I260</f>
        <v>295730.54999999993</v>
      </c>
      <c r="E41" s="251">
        <f t="shared" si="0"/>
        <v>0.13684435857925117</v>
      </c>
    </row>
    <row r="42" spans="1:5" x14ac:dyDescent="0.25">
      <c r="A42" s="127">
        <v>268</v>
      </c>
      <c r="B42" s="147" t="s">
        <v>642</v>
      </c>
      <c r="C42" s="149" t="s">
        <v>643</v>
      </c>
      <c r="D42" s="152">
        <f>Sintética!I273</f>
        <v>36774.030000000006</v>
      </c>
      <c r="E42" s="251">
        <f t="shared" si="0"/>
        <v>1.7016566424145702E-2</v>
      </c>
    </row>
    <row r="43" spans="1:5" x14ac:dyDescent="0.25">
      <c r="A43" s="127">
        <v>281</v>
      </c>
      <c r="B43" s="147" t="s">
        <v>674</v>
      </c>
      <c r="C43" s="149" t="s">
        <v>675</v>
      </c>
      <c r="D43" s="152">
        <f>Sintética!I286</f>
        <v>128453.68000000002</v>
      </c>
      <c r="E43" s="251">
        <f t="shared" si="0"/>
        <v>5.9439788844082533E-2</v>
      </c>
    </row>
    <row r="44" spans="1:5" x14ac:dyDescent="0.25">
      <c r="A44" s="127">
        <v>339</v>
      </c>
      <c r="B44" s="147" t="s">
        <v>830</v>
      </c>
      <c r="C44" s="149" t="s">
        <v>831</v>
      </c>
      <c r="D44" s="152">
        <f>Sintética!I344</f>
        <v>3928.49</v>
      </c>
      <c r="E44" s="251">
        <f t="shared" si="0"/>
        <v>1.8178429460027126E-3</v>
      </c>
    </row>
    <row r="45" spans="1:5" x14ac:dyDescent="0.25">
      <c r="A45" s="127">
        <v>345</v>
      </c>
      <c r="B45" s="147" t="s">
        <v>844</v>
      </c>
      <c r="C45" s="149" t="s">
        <v>845</v>
      </c>
      <c r="D45" s="152">
        <f>Sintética!I350</f>
        <v>34800.71</v>
      </c>
      <c r="E45" s="251">
        <f t="shared" si="0"/>
        <v>1.6103445646898952E-2</v>
      </c>
    </row>
    <row r="46" spans="1:5" x14ac:dyDescent="0.25">
      <c r="A46" s="127">
        <v>353</v>
      </c>
      <c r="B46" s="147" t="s">
        <v>853</v>
      </c>
      <c r="C46" s="149" t="s">
        <v>854</v>
      </c>
      <c r="D46" s="152">
        <f>Sintética!I358</f>
        <v>1505.68</v>
      </c>
      <c r="E46" s="251">
        <f t="shared" si="0"/>
        <v>6.9672820013220473E-4</v>
      </c>
    </row>
    <row r="47" spans="1:5" x14ac:dyDescent="0.25">
      <c r="A47" s="127">
        <v>360</v>
      </c>
      <c r="B47" s="174" t="s">
        <v>861</v>
      </c>
      <c r="C47" s="176" t="s">
        <v>1505</v>
      </c>
      <c r="D47" s="178">
        <f>D49/(1+E4)</f>
        <v>1716635.3800937326</v>
      </c>
      <c r="E47" s="252"/>
    </row>
    <row r="48" spans="1:5" x14ac:dyDescent="0.25">
      <c r="A48" s="127">
        <v>361</v>
      </c>
      <c r="B48" s="180" t="s">
        <v>861</v>
      </c>
      <c r="C48" s="182" t="s">
        <v>1507</v>
      </c>
      <c r="D48" s="184">
        <f>D49-D47</f>
        <v>444436.89990626764</v>
      </c>
      <c r="E48" s="252"/>
    </row>
    <row r="49" spans="1:5" x14ac:dyDescent="0.25">
      <c r="A49" s="127">
        <v>362</v>
      </c>
      <c r="B49" s="186" t="s">
        <v>861</v>
      </c>
      <c r="C49" s="188" t="s">
        <v>1508</v>
      </c>
      <c r="D49" s="190">
        <f>SUM(D7:D46)</f>
        <v>2161072.2800000003</v>
      </c>
      <c r="E49" s="253">
        <f>SUM(E7:E46)</f>
        <v>0.99999999999999989</v>
      </c>
    </row>
    <row r="51" spans="1:5" x14ac:dyDescent="0.25">
      <c r="C51" s="194"/>
    </row>
    <row r="52" spans="1:5" x14ac:dyDescent="0.25">
      <c r="C52" s="195" t="s">
        <v>2166</v>
      </c>
    </row>
    <row r="53" spans="1:5" x14ac:dyDescent="0.25">
      <c r="C53" s="196" t="s">
        <v>1510</v>
      </c>
    </row>
    <row r="54" spans="1:5" ht="24" x14ac:dyDescent="0.25">
      <c r="C54" s="197" t="s">
        <v>1532</v>
      </c>
    </row>
    <row r="55" spans="1:5" s="33" customFormat="1" x14ac:dyDescent="0.25">
      <c r="A55" s="127"/>
      <c r="D55" s="132"/>
      <c r="E55" s="132"/>
    </row>
    <row r="56" spans="1:5" s="33" customFormat="1" x14ac:dyDescent="0.25">
      <c r="A56" s="127"/>
      <c r="C56" s="198"/>
      <c r="D56" s="132"/>
      <c r="E56" s="132"/>
    </row>
    <row r="57" spans="1:5" s="33" customFormat="1" x14ac:dyDescent="0.25">
      <c r="A57" s="127"/>
      <c r="C57" s="198"/>
      <c r="D57" s="132"/>
      <c r="E57" s="132"/>
    </row>
  </sheetData>
  <pageMargins left="0.7" right="0.7" top="0.75" bottom="0.75" header="0.3" footer="0.3"/>
  <pageSetup paperSize="9" scale="93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V57"/>
  <sheetViews>
    <sheetView topLeftCell="B34" zoomScale="89" zoomScaleNormal="89" workbookViewId="0">
      <selection activeCell="L58" sqref="L58"/>
    </sheetView>
  </sheetViews>
  <sheetFormatPr defaultColWidth="8.796875" defaultRowHeight="12" x14ac:dyDescent="0.25"/>
  <cols>
    <col min="1" max="1" width="0" style="127" hidden="1" customWidth="1"/>
    <col min="2" max="2" width="15.796875" style="33" bestFit="1" customWidth="1"/>
    <col min="3" max="3" width="36" style="136" customWidth="1"/>
    <col min="4" max="4" width="15.69921875" style="132" bestFit="1" customWidth="1"/>
    <col min="5" max="5" width="11.69921875" style="132" bestFit="1" customWidth="1"/>
    <col min="6" max="6" width="11.3984375" style="31" bestFit="1" customWidth="1"/>
    <col min="7" max="7" width="7" style="31" bestFit="1" customWidth="1"/>
    <col min="8" max="8" width="9" style="31" bestFit="1" customWidth="1"/>
    <col min="9" max="9" width="7" style="31" bestFit="1" customWidth="1"/>
    <col min="10" max="10" width="9.8984375" style="31" bestFit="1" customWidth="1"/>
    <col min="11" max="11" width="7" style="31" bestFit="1" customWidth="1"/>
    <col min="12" max="12" width="9.8984375" style="31" bestFit="1" customWidth="1"/>
    <col min="13" max="13" width="7" style="31" bestFit="1" customWidth="1"/>
    <col min="14" max="14" width="9.8984375" style="31" bestFit="1" customWidth="1"/>
    <col min="15" max="15" width="7" style="31" bestFit="1" customWidth="1"/>
    <col min="16" max="16" width="11.19921875" style="31" bestFit="1" customWidth="1"/>
    <col min="17" max="17" width="7" style="31" bestFit="1" customWidth="1"/>
    <col min="18" max="18" width="11.19921875" style="31" bestFit="1" customWidth="1"/>
    <col min="19" max="19" width="7" style="31" bestFit="1" customWidth="1"/>
    <col min="20" max="20" width="11.19921875" style="31" bestFit="1" customWidth="1"/>
    <col min="21" max="21" width="7" style="31" bestFit="1" customWidth="1"/>
    <col min="22" max="22" width="11.19921875" style="31" bestFit="1" customWidth="1"/>
    <col min="23" max="16384" width="8.796875" style="31"/>
  </cols>
  <sheetData>
    <row r="1" spans="1:22" x14ac:dyDescent="0.25">
      <c r="B1" s="129" t="s">
        <v>1294</v>
      </c>
      <c r="C1" s="130" t="s">
        <v>1309</v>
      </c>
      <c r="D1" s="133"/>
    </row>
    <row r="2" spans="1:22" x14ac:dyDescent="0.25">
      <c r="B2" s="129" t="s">
        <v>1295</v>
      </c>
      <c r="C2" s="101" t="s">
        <v>1310</v>
      </c>
      <c r="D2" s="134"/>
      <c r="E2" s="135">
        <f>Sintética!J2</f>
        <v>45230</v>
      </c>
      <c r="F2" s="38"/>
      <c r="G2" s="218"/>
      <c r="H2" s="219"/>
      <c r="I2" s="218"/>
      <c r="K2" s="218"/>
      <c r="M2" s="218"/>
      <c r="O2" s="218"/>
      <c r="Q2" s="218"/>
      <c r="S2" s="218"/>
      <c r="U2" s="218"/>
    </row>
    <row r="3" spans="1:22" x14ac:dyDescent="0.25">
      <c r="D3" s="134"/>
      <c r="E3" s="220" t="s">
        <v>1498</v>
      </c>
      <c r="F3" s="38"/>
      <c r="G3" s="218"/>
      <c r="H3" s="219"/>
      <c r="I3" s="218"/>
      <c r="K3" s="218"/>
      <c r="M3" s="218"/>
      <c r="O3" s="218"/>
      <c r="Q3" s="218"/>
      <c r="S3" s="218"/>
      <c r="U3" s="218"/>
    </row>
    <row r="4" spans="1:22" ht="22.8" customHeight="1" x14ac:dyDescent="0.25">
      <c r="C4" s="202" t="s">
        <v>1499</v>
      </c>
      <c r="D4" s="133"/>
      <c r="E4" s="221">
        <f>'B.D.I.'!D27</f>
        <v>0.25890000000000002</v>
      </c>
      <c r="F4" s="38"/>
      <c r="G4" s="218"/>
      <c r="H4" s="219"/>
      <c r="I4" s="218"/>
      <c r="K4" s="218"/>
      <c r="M4" s="218"/>
      <c r="O4" s="218"/>
      <c r="Q4" s="218"/>
      <c r="S4" s="218"/>
      <c r="U4" s="218"/>
    </row>
    <row r="5" spans="1:22" x14ac:dyDescent="0.25">
      <c r="E5" s="31"/>
      <c r="F5" s="222"/>
      <c r="G5" s="223">
        <v>30</v>
      </c>
      <c r="H5" s="224" t="s">
        <v>1517</v>
      </c>
      <c r="I5" s="225">
        <v>60</v>
      </c>
      <c r="J5" s="226" t="s">
        <v>1517</v>
      </c>
      <c r="K5" s="223">
        <v>90</v>
      </c>
      <c r="L5" s="224" t="s">
        <v>1517</v>
      </c>
      <c r="M5" s="225">
        <v>120</v>
      </c>
      <c r="N5" s="226" t="s">
        <v>1517</v>
      </c>
      <c r="O5" s="223">
        <v>150</v>
      </c>
      <c r="P5" s="224" t="s">
        <v>1517</v>
      </c>
      <c r="Q5" s="225">
        <v>180</v>
      </c>
      <c r="R5" s="226" t="s">
        <v>1517</v>
      </c>
      <c r="S5" s="223">
        <v>210</v>
      </c>
      <c r="T5" s="224" t="s">
        <v>1517</v>
      </c>
      <c r="U5" s="225">
        <v>240</v>
      </c>
      <c r="V5" s="227" t="s">
        <v>1517</v>
      </c>
    </row>
    <row r="6" spans="1:22" s="38" customFormat="1" x14ac:dyDescent="0.25">
      <c r="A6" s="141" t="s">
        <v>1500</v>
      </c>
      <c r="B6" s="142" t="s">
        <v>1501</v>
      </c>
      <c r="C6" s="144" t="s">
        <v>4</v>
      </c>
      <c r="D6" s="145" t="s">
        <v>1514</v>
      </c>
      <c r="E6" s="228" t="s">
        <v>1515</v>
      </c>
      <c r="F6" s="55" t="s">
        <v>1514</v>
      </c>
      <c r="G6" s="229" t="s">
        <v>1518</v>
      </c>
      <c r="H6" s="230" t="s">
        <v>1514</v>
      </c>
      <c r="I6" s="231" t="s">
        <v>1518</v>
      </c>
      <c r="J6" s="232" t="s">
        <v>1514</v>
      </c>
      <c r="K6" s="229" t="s">
        <v>1518</v>
      </c>
      <c r="L6" s="233" t="s">
        <v>1514</v>
      </c>
      <c r="M6" s="231" t="s">
        <v>1518</v>
      </c>
      <c r="N6" s="232" t="s">
        <v>1514</v>
      </c>
      <c r="O6" s="229" t="s">
        <v>1518</v>
      </c>
      <c r="P6" s="233" t="s">
        <v>1514</v>
      </c>
      <c r="Q6" s="231" t="s">
        <v>1518</v>
      </c>
      <c r="R6" s="232" t="s">
        <v>1514</v>
      </c>
      <c r="S6" s="229" t="s">
        <v>1518</v>
      </c>
      <c r="T6" s="233" t="s">
        <v>1514</v>
      </c>
      <c r="U6" s="231" t="s">
        <v>1518</v>
      </c>
      <c r="V6" s="232" t="s">
        <v>1514</v>
      </c>
    </row>
    <row r="7" spans="1:22" x14ac:dyDescent="0.25">
      <c r="A7" s="127">
        <v>2</v>
      </c>
      <c r="B7" s="147" t="s">
        <v>8</v>
      </c>
      <c r="C7" s="149" t="s">
        <v>9</v>
      </c>
      <c r="D7" s="152">
        <f>Resumo!D7</f>
        <v>166852.16</v>
      </c>
      <c r="E7" s="234">
        <f>D7/D$48</f>
        <v>0.37542373289704195</v>
      </c>
      <c r="F7" s="235">
        <f>SUM(I7,K7,M7,O7,Q7,S7,U7,G7)</f>
        <v>1</v>
      </c>
      <c r="G7" s="236">
        <v>0.05</v>
      </c>
      <c r="H7" s="237">
        <f>G7*$D7</f>
        <v>8342.6080000000002</v>
      </c>
      <c r="I7" s="236">
        <v>0.09</v>
      </c>
      <c r="J7" s="237">
        <f>I7*$D7</f>
        <v>15016.6944</v>
      </c>
      <c r="K7" s="236">
        <v>0.15</v>
      </c>
      <c r="L7" s="237">
        <f>K7*$D7</f>
        <v>25027.824000000001</v>
      </c>
      <c r="M7" s="236">
        <v>0.15</v>
      </c>
      <c r="N7" s="237">
        <f>M7*$D7</f>
        <v>25027.824000000001</v>
      </c>
      <c r="O7" s="236">
        <v>0.21</v>
      </c>
      <c r="P7" s="237">
        <f>O7*$D7</f>
        <v>35038.953600000001</v>
      </c>
      <c r="Q7" s="236">
        <v>0.14000000000000001</v>
      </c>
      <c r="R7" s="237">
        <f>Q7*$D7</f>
        <v>23359.302400000004</v>
      </c>
      <c r="S7" s="236">
        <v>0.11</v>
      </c>
      <c r="T7" s="237">
        <f>S7*$D7</f>
        <v>18353.7376</v>
      </c>
      <c r="U7" s="236">
        <v>0.1</v>
      </c>
      <c r="V7" s="237">
        <f>U7*$D7</f>
        <v>16685.216</v>
      </c>
    </row>
    <row r="8" spans="1:22" x14ac:dyDescent="0.25">
      <c r="A8" s="127">
        <v>4</v>
      </c>
      <c r="B8" s="147" t="s">
        <v>14</v>
      </c>
      <c r="C8" s="149" t="s">
        <v>15</v>
      </c>
      <c r="D8" s="152">
        <f>Resumo!D8</f>
        <v>54567.000000000007</v>
      </c>
      <c r="E8" s="234">
        <f t="shared" ref="E8:E46" si="0">D8/D$48</f>
        <v>0.12277783417962879</v>
      </c>
      <c r="F8" s="235">
        <f t="shared" ref="F8:F46" si="1">SUM(I8,K8,M8,O8,Q8,S8,U8,G8)</f>
        <v>1</v>
      </c>
      <c r="G8" s="238">
        <v>1</v>
      </c>
      <c r="H8" s="237">
        <f>G8*$D8</f>
        <v>54567.000000000007</v>
      </c>
      <c r="I8" s="236"/>
      <c r="J8" s="237">
        <f>I8*$D8</f>
        <v>0</v>
      </c>
      <c r="K8" s="236"/>
      <c r="L8" s="237">
        <f>K8*$D8</f>
        <v>0</v>
      </c>
      <c r="M8" s="236"/>
      <c r="N8" s="237">
        <f>M8*$D8</f>
        <v>0</v>
      </c>
      <c r="O8" s="236"/>
      <c r="P8" s="237">
        <f>O8*$D8</f>
        <v>0</v>
      </c>
      <c r="Q8" s="236"/>
      <c r="R8" s="237">
        <f>Q8*$D8</f>
        <v>0</v>
      </c>
      <c r="S8" s="236"/>
      <c r="T8" s="237">
        <f>S8*$D8</f>
        <v>0</v>
      </c>
      <c r="U8" s="236"/>
      <c r="V8" s="237">
        <f>U8*$D8</f>
        <v>0</v>
      </c>
    </row>
    <row r="9" spans="1:22" x14ac:dyDescent="0.25">
      <c r="A9" s="127">
        <v>11</v>
      </c>
      <c r="B9" s="147" t="s">
        <v>38</v>
      </c>
      <c r="C9" s="149" t="s">
        <v>39</v>
      </c>
      <c r="D9" s="152">
        <f>Resumo!D9</f>
        <v>23981.579999999998</v>
      </c>
      <c r="E9" s="234">
        <f t="shared" si="0"/>
        <v>5.3959470973399704E-2</v>
      </c>
      <c r="F9" s="235">
        <f t="shared" si="1"/>
        <v>1</v>
      </c>
      <c r="G9" s="236">
        <v>0.5</v>
      </c>
      <c r="H9" s="237">
        <f>G9*$D9</f>
        <v>11990.789999999999</v>
      </c>
      <c r="I9" s="236">
        <v>0.5</v>
      </c>
      <c r="J9" s="237">
        <f>I9*$D9</f>
        <v>11990.789999999999</v>
      </c>
      <c r="K9" s="236"/>
      <c r="L9" s="237">
        <f>K9*$D9</f>
        <v>0</v>
      </c>
      <c r="M9" s="236"/>
      <c r="N9" s="237">
        <f>M9*$D9</f>
        <v>0</v>
      </c>
      <c r="O9" s="236"/>
      <c r="P9" s="237">
        <f>O9*$D9</f>
        <v>0</v>
      </c>
      <c r="Q9" s="236"/>
      <c r="R9" s="237">
        <f>Q9*$D9</f>
        <v>0</v>
      </c>
      <c r="S9" s="236"/>
      <c r="T9" s="237">
        <f>S9*$D9</f>
        <v>0</v>
      </c>
      <c r="U9" s="236"/>
      <c r="V9" s="237">
        <f>U9*$D9</f>
        <v>0</v>
      </c>
    </row>
    <row r="10" spans="1:22" x14ac:dyDescent="0.25">
      <c r="A10" s="127">
        <v>16</v>
      </c>
      <c r="B10" s="147" t="s">
        <v>50</v>
      </c>
      <c r="C10" s="149" t="s">
        <v>51</v>
      </c>
      <c r="D10" s="152">
        <f>Resumo!D10</f>
        <v>3654.98</v>
      </c>
      <c r="E10" s="234">
        <f t="shared" si="0"/>
        <v>8.2238446014965012E-3</v>
      </c>
      <c r="F10" s="235">
        <f t="shared" si="1"/>
        <v>1</v>
      </c>
      <c r="G10" s="236">
        <v>0.5</v>
      </c>
      <c r="H10" s="237">
        <f>G10*$D10</f>
        <v>1827.49</v>
      </c>
      <c r="I10" s="236">
        <v>0.5</v>
      </c>
      <c r="J10" s="237">
        <f>I10*$D10</f>
        <v>1827.49</v>
      </c>
      <c r="K10" s="236"/>
      <c r="L10" s="237">
        <f>K10*$D10</f>
        <v>0</v>
      </c>
      <c r="M10" s="236"/>
      <c r="N10" s="237">
        <f>M10*$D10</f>
        <v>0</v>
      </c>
      <c r="O10" s="236"/>
      <c r="P10" s="237">
        <f>O10*$D10</f>
        <v>0</v>
      </c>
      <c r="Q10" s="236"/>
      <c r="R10" s="237">
        <f>Q10*$D10</f>
        <v>0</v>
      </c>
      <c r="S10" s="236"/>
      <c r="T10" s="237">
        <f>S10*$D10</f>
        <v>0</v>
      </c>
      <c r="U10" s="236"/>
      <c r="V10" s="237">
        <f>U10*$D10</f>
        <v>0</v>
      </c>
    </row>
    <row r="11" spans="1:22" x14ac:dyDescent="0.25">
      <c r="A11" s="127">
        <v>21</v>
      </c>
      <c r="B11" s="147" t="s">
        <v>64</v>
      </c>
      <c r="C11" s="149" t="s">
        <v>65</v>
      </c>
      <c r="D11" s="152"/>
      <c r="E11" s="234"/>
      <c r="F11" s="235"/>
      <c r="G11" s="236"/>
      <c r="H11" s="237"/>
      <c r="I11" s="236"/>
      <c r="J11" s="237"/>
      <c r="K11" s="236"/>
      <c r="L11" s="237"/>
      <c r="M11" s="236"/>
      <c r="N11" s="237"/>
      <c r="O11" s="236"/>
      <c r="P11" s="237"/>
      <c r="Q11" s="236"/>
      <c r="R11" s="237"/>
      <c r="S11" s="236"/>
      <c r="T11" s="237"/>
      <c r="U11" s="236"/>
      <c r="V11" s="237"/>
    </row>
    <row r="12" spans="1:22" x14ac:dyDescent="0.25">
      <c r="A12" s="127">
        <v>22</v>
      </c>
      <c r="B12" s="164" t="s">
        <v>66</v>
      </c>
      <c r="C12" s="166" t="s">
        <v>67</v>
      </c>
      <c r="D12" s="169">
        <f>Resumo!D12</f>
        <v>74901.290000000008</v>
      </c>
      <c r="E12" s="234">
        <f t="shared" si="0"/>
        <v>0.16853076334525058</v>
      </c>
      <c r="F12" s="235">
        <f t="shared" si="1"/>
        <v>1</v>
      </c>
      <c r="G12" s="236">
        <v>0.3</v>
      </c>
      <c r="H12" s="237">
        <f t="shared" ref="H12:H29" si="2">G12*$D12</f>
        <v>22470.387000000002</v>
      </c>
      <c r="I12" s="236">
        <v>0.7</v>
      </c>
      <c r="J12" s="237">
        <f t="shared" ref="J12:J29" si="3">I12*$D12</f>
        <v>52430.903000000006</v>
      </c>
      <c r="K12" s="236"/>
      <c r="L12" s="237">
        <f t="shared" ref="L12:L29" si="4">K12*$D12</f>
        <v>0</v>
      </c>
      <c r="M12" s="236"/>
      <c r="N12" s="237">
        <f t="shared" ref="N12:N29" si="5">M12*$D12</f>
        <v>0</v>
      </c>
      <c r="O12" s="236"/>
      <c r="P12" s="237">
        <f t="shared" ref="P12:P29" si="6">O12*$D12</f>
        <v>0</v>
      </c>
      <c r="Q12" s="236"/>
      <c r="R12" s="237">
        <f t="shared" ref="R12:R29" si="7">Q12*$D12</f>
        <v>0</v>
      </c>
      <c r="S12" s="236"/>
      <c r="T12" s="237">
        <f t="shared" ref="T12:T29" si="8">S12*$D12</f>
        <v>0</v>
      </c>
      <c r="U12" s="236"/>
      <c r="V12" s="237">
        <f t="shared" ref="V12:V29" si="9">U12*$D12</f>
        <v>0</v>
      </c>
    </row>
    <row r="13" spans="1:22" x14ac:dyDescent="0.25">
      <c r="A13" s="127">
        <v>29</v>
      </c>
      <c r="B13" s="164" t="s">
        <v>87</v>
      </c>
      <c r="C13" s="166" t="s">
        <v>88</v>
      </c>
      <c r="D13" s="169">
        <f>Resumo!D13</f>
        <v>14232.46</v>
      </c>
      <c r="E13" s="234">
        <f t="shared" si="0"/>
        <v>3.2023578607000551E-2</v>
      </c>
      <c r="F13" s="235">
        <f t="shared" si="1"/>
        <v>1</v>
      </c>
      <c r="G13" s="236"/>
      <c r="H13" s="237">
        <f t="shared" si="2"/>
        <v>0</v>
      </c>
      <c r="I13" s="236">
        <v>0.5</v>
      </c>
      <c r="J13" s="237">
        <f t="shared" si="3"/>
        <v>7116.23</v>
      </c>
      <c r="K13" s="236">
        <v>0.5</v>
      </c>
      <c r="L13" s="237">
        <f t="shared" si="4"/>
        <v>7116.23</v>
      </c>
      <c r="M13" s="236"/>
      <c r="N13" s="237">
        <f t="shared" si="5"/>
        <v>0</v>
      </c>
      <c r="O13" s="236"/>
      <c r="P13" s="237">
        <f t="shared" si="6"/>
        <v>0</v>
      </c>
      <c r="Q13" s="236"/>
      <c r="R13" s="237">
        <f t="shared" si="7"/>
        <v>0</v>
      </c>
      <c r="S13" s="236"/>
      <c r="T13" s="237">
        <f t="shared" si="8"/>
        <v>0</v>
      </c>
      <c r="U13" s="236"/>
      <c r="V13" s="237">
        <f t="shared" si="9"/>
        <v>0</v>
      </c>
    </row>
    <row r="14" spans="1:22" x14ac:dyDescent="0.25">
      <c r="A14" s="127">
        <v>33</v>
      </c>
      <c r="B14" s="164" t="s">
        <v>99</v>
      </c>
      <c r="C14" s="166" t="s">
        <v>100</v>
      </c>
      <c r="D14" s="169">
        <f>Resumo!D14</f>
        <v>20931.62</v>
      </c>
      <c r="E14" s="234">
        <f t="shared" si="0"/>
        <v>4.70969444805652E-2</v>
      </c>
      <c r="F14" s="235">
        <f t="shared" si="1"/>
        <v>1</v>
      </c>
      <c r="G14" s="236"/>
      <c r="H14" s="237">
        <f t="shared" si="2"/>
        <v>0</v>
      </c>
      <c r="I14" s="236">
        <v>0.3</v>
      </c>
      <c r="J14" s="237">
        <f t="shared" si="3"/>
        <v>6279.4859999999999</v>
      </c>
      <c r="K14" s="236">
        <v>0.7</v>
      </c>
      <c r="L14" s="237">
        <f t="shared" si="4"/>
        <v>14652.133999999998</v>
      </c>
      <c r="M14" s="236"/>
      <c r="N14" s="237">
        <f t="shared" si="5"/>
        <v>0</v>
      </c>
      <c r="O14" s="236"/>
      <c r="P14" s="237">
        <f t="shared" si="6"/>
        <v>0</v>
      </c>
      <c r="Q14" s="236"/>
      <c r="R14" s="237">
        <f t="shared" si="7"/>
        <v>0</v>
      </c>
      <c r="S14" s="236"/>
      <c r="T14" s="237">
        <f t="shared" si="8"/>
        <v>0</v>
      </c>
      <c r="U14" s="236"/>
      <c r="V14" s="237">
        <f t="shared" si="9"/>
        <v>0</v>
      </c>
    </row>
    <row r="15" spans="1:22" x14ac:dyDescent="0.25">
      <c r="A15" s="127">
        <v>39</v>
      </c>
      <c r="B15" s="164" t="s">
        <v>110</v>
      </c>
      <c r="C15" s="166" t="s">
        <v>111</v>
      </c>
      <c r="D15" s="169">
        <f>Resumo!D15</f>
        <v>10227.879999999999</v>
      </c>
      <c r="E15" s="234">
        <f t="shared" si="0"/>
        <v>2.3013120652576491E-2</v>
      </c>
      <c r="F15" s="235">
        <f t="shared" si="1"/>
        <v>1</v>
      </c>
      <c r="G15" s="236"/>
      <c r="H15" s="237">
        <f t="shared" si="2"/>
        <v>0</v>
      </c>
      <c r="I15" s="236"/>
      <c r="J15" s="237">
        <f t="shared" si="3"/>
        <v>0</v>
      </c>
      <c r="K15" s="236">
        <v>0.5</v>
      </c>
      <c r="L15" s="237">
        <f t="shared" si="4"/>
        <v>5113.9399999999996</v>
      </c>
      <c r="M15" s="236">
        <v>0.5</v>
      </c>
      <c r="N15" s="237">
        <f t="shared" si="5"/>
        <v>5113.9399999999996</v>
      </c>
      <c r="O15" s="236"/>
      <c r="P15" s="237">
        <f t="shared" si="6"/>
        <v>0</v>
      </c>
      <c r="Q15" s="236"/>
      <c r="R15" s="237">
        <f t="shared" si="7"/>
        <v>0</v>
      </c>
      <c r="S15" s="236"/>
      <c r="T15" s="237">
        <f t="shared" si="8"/>
        <v>0</v>
      </c>
      <c r="U15" s="236"/>
      <c r="V15" s="237">
        <f t="shared" si="9"/>
        <v>0</v>
      </c>
    </row>
    <row r="16" spans="1:22" x14ac:dyDescent="0.25">
      <c r="A16" s="127">
        <v>47</v>
      </c>
      <c r="B16" s="164" t="s">
        <v>131</v>
      </c>
      <c r="C16" s="166" t="s">
        <v>132</v>
      </c>
      <c r="D16" s="169">
        <f>Resumo!D16</f>
        <v>294083.75</v>
      </c>
      <c r="E16" s="234">
        <f t="shared" si="0"/>
        <v>0.66169966999144914</v>
      </c>
      <c r="F16" s="235">
        <f t="shared" si="1"/>
        <v>1</v>
      </c>
      <c r="G16" s="236"/>
      <c r="H16" s="237">
        <f t="shared" si="2"/>
        <v>0</v>
      </c>
      <c r="I16" s="236"/>
      <c r="J16" s="237">
        <f t="shared" si="3"/>
        <v>0</v>
      </c>
      <c r="K16" s="236">
        <v>0.3</v>
      </c>
      <c r="L16" s="237">
        <f t="shared" si="4"/>
        <v>88225.125</v>
      </c>
      <c r="M16" s="236">
        <v>0.3</v>
      </c>
      <c r="N16" s="237">
        <f t="shared" si="5"/>
        <v>88225.125</v>
      </c>
      <c r="O16" s="236">
        <v>0.4</v>
      </c>
      <c r="P16" s="237">
        <f t="shared" si="6"/>
        <v>117633.5</v>
      </c>
      <c r="Q16" s="236"/>
      <c r="R16" s="237">
        <f t="shared" si="7"/>
        <v>0</v>
      </c>
      <c r="S16" s="236"/>
      <c r="T16" s="237">
        <f t="shared" si="8"/>
        <v>0</v>
      </c>
      <c r="U16" s="236"/>
      <c r="V16" s="237">
        <f t="shared" si="9"/>
        <v>0</v>
      </c>
    </row>
    <row r="17" spans="1:22" x14ac:dyDescent="0.25">
      <c r="A17" s="127">
        <v>54</v>
      </c>
      <c r="B17" s="164" t="s">
        <v>150</v>
      </c>
      <c r="C17" s="166" t="s">
        <v>151</v>
      </c>
      <c r="D17" s="169">
        <f>Resumo!D17</f>
        <v>5149.3100000000004</v>
      </c>
      <c r="E17" s="234">
        <f t="shared" si="0"/>
        <v>1.1586144177240902E-2</v>
      </c>
      <c r="F17" s="235">
        <f t="shared" si="1"/>
        <v>1</v>
      </c>
      <c r="G17" s="236"/>
      <c r="H17" s="237">
        <f t="shared" si="2"/>
        <v>0</v>
      </c>
      <c r="I17" s="236"/>
      <c r="J17" s="237">
        <f t="shared" si="3"/>
        <v>0</v>
      </c>
      <c r="K17" s="236">
        <v>0.1</v>
      </c>
      <c r="L17" s="237">
        <f t="shared" si="4"/>
        <v>514.93100000000004</v>
      </c>
      <c r="M17" s="236">
        <v>0.4</v>
      </c>
      <c r="N17" s="237">
        <f t="shared" si="5"/>
        <v>2059.7240000000002</v>
      </c>
      <c r="O17" s="236">
        <v>0.5</v>
      </c>
      <c r="P17" s="237">
        <f t="shared" si="6"/>
        <v>2574.6550000000002</v>
      </c>
      <c r="Q17" s="236"/>
      <c r="R17" s="237">
        <f t="shared" si="7"/>
        <v>0</v>
      </c>
      <c r="S17" s="236"/>
      <c r="T17" s="237">
        <f t="shared" si="8"/>
        <v>0</v>
      </c>
      <c r="U17" s="236"/>
      <c r="V17" s="237">
        <f t="shared" si="9"/>
        <v>0</v>
      </c>
    </row>
    <row r="18" spans="1:22" x14ac:dyDescent="0.25">
      <c r="A18" s="127">
        <v>57</v>
      </c>
      <c r="B18" s="164" t="s">
        <v>158</v>
      </c>
      <c r="C18" s="166" t="s">
        <v>159</v>
      </c>
      <c r="D18" s="169">
        <f>Resumo!D18</f>
        <v>116316.54000000001</v>
      </c>
      <c r="E18" s="234">
        <f t="shared" si="0"/>
        <v>0.26171665769545988</v>
      </c>
      <c r="F18" s="235">
        <f t="shared" si="1"/>
        <v>1</v>
      </c>
      <c r="G18" s="236"/>
      <c r="H18" s="237">
        <f t="shared" si="2"/>
        <v>0</v>
      </c>
      <c r="I18" s="236"/>
      <c r="J18" s="237">
        <f t="shared" si="3"/>
        <v>0</v>
      </c>
      <c r="K18" s="236">
        <v>0.1</v>
      </c>
      <c r="L18" s="237">
        <f t="shared" si="4"/>
        <v>11631.654000000002</v>
      </c>
      <c r="M18" s="236">
        <v>0.4</v>
      </c>
      <c r="N18" s="237">
        <f t="shared" si="5"/>
        <v>46526.616000000009</v>
      </c>
      <c r="O18" s="236">
        <v>0.5</v>
      </c>
      <c r="P18" s="237">
        <f t="shared" si="6"/>
        <v>58158.270000000004</v>
      </c>
      <c r="Q18" s="236"/>
      <c r="R18" s="237">
        <f t="shared" si="7"/>
        <v>0</v>
      </c>
      <c r="S18" s="236"/>
      <c r="T18" s="237">
        <f t="shared" si="8"/>
        <v>0</v>
      </c>
      <c r="U18" s="236"/>
      <c r="V18" s="237">
        <f t="shared" si="9"/>
        <v>0</v>
      </c>
    </row>
    <row r="19" spans="1:22" x14ac:dyDescent="0.25">
      <c r="A19" s="127">
        <v>65</v>
      </c>
      <c r="B19" s="164" t="s">
        <v>181</v>
      </c>
      <c r="C19" s="166" t="s">
        <v>182</v>
      </c>
      <c r="D19" s="169">
        <f>Resumo!D19</f>
        <v>142084.91</v>
      </c>
      <c r="E19" s="234">
        <f t="shared" si="0"/>
        <v>0.31969647441507648</v>
      </c>
      <c r="F19" s="235">
        <f t="shared" si="1"/>
        <v>1</v>
      </c>
      <c r="G19" s="236"/>
      <c r="H19" s="237">
        <f t="shared" si="2"/>
        <v>0</v>
      </c>
      <c r="I19" s="236"/>
      <c r="J19" s="237">
        <f t="shared" si="3"/>
        <v>0</v>
      </c>
      <c r="K19" s="236"/>
      <c r="L19" s="237">
        <f t="shared" si="4"/>
        <v>0</v>
      </c>
      <c r="M19" s="236"/>
      <c r="N19" s="237">
        <f t="shared" si="5"/>
        <v>0</v>
      </c>
      <c r="O19" s="236">
        <v>1</v>
      </c>
      <c r="P19" s="237">
        <f t="shared" si="6"/>
        <v>142084.91</v>
      </c>
      <c r="Q19" s="236"/>
      <c r="R19" s="237">
        <f t="shared" si="7"/>
        <v>0</v>
      </c>
      <c r="S19" s="236"/>
      <c r="T19" s="237">
        <f t="shared" si="8"/>
        <v>0</v>
      </c>
      <c r="U19" s="236"/>
      <c r="V19" s="237">
        <f t="shared" si="9"/>
        <v>0</v>
      </c>
    </row>
    <row r="20" spans="1:22" x14ac:dyDescent="0.25">
      <c r="A20" s="127">
        <v>72</v>
      </c>
      <c r="B20" s="164" t="s">
        <v>201</v>
      </c>
      <c r="C20" s="166" t="s">
        <v>202</v>
      </c>
      <c r="D20" s="169">
        <f>Resumo!D20</f>
        <v>71418.499999999985</v>
      </c>
      <c r="E20" s="234">
        <f t="shared" si="0"/>
        <v>0.16069435282052918</v>
      </c>
      <c r="F20" s="235">
        <f t="shared" si="1"/>
        <v>1</v>
      </c>
      <c r="G20" s="236"/>
      <c r="H20" s="237">
        <f t="shared" si="2"/>
        <v>0</v>
      </c>
      <c r="I20" s="236"/>
      <c r="J20" s="237">
        <f t="shared" si="3"/>
        <v>0</v>
      </c>
      <c r="K20" s="236"/>
      <c r="L20" s="237">
        <f t="shared" si="4"/>
        <v>0</v>
      </c>
      <c r="M20" s="236"/>
      <c r="N20" s="237">
        <f t="shared" si="5"/>
        <v>0</v>
      </c>
      <c r="O20" s="236">
        <v>1</v>
      </c>
      <c r="P20" s="237">
        <f t="shared" si="6"/>
        <v>71418.499999999985</v>
      </c>
      <c r="Q20" s="236"/>
      <c r="R20" s="237">
        <f t="shared" si="7"/>
        <v>0</v>
      </c>
      <c r="S20" s="236"/>
      <c r="T20" s="237">
        <f t="shared" si="8"/>
        <v>0</v>
      </c>
      <c r="U20" s="236"/>
      <c r="V20" s="237">
        <f t="shared" si="9"/>
        <v>0</v>
      </c>
    </row>
    <row r="21" spans="1:22" x14ac:dyDescent="0.25">
      <c r="A21" s="127">
        <v>81</v>
      </c>
      <c r="B21" s="164" t="s">
        <v>225</v>
      </c>
      <c r="C21" s="166" t="s">
        <v>226</v>
      </c>
      <c r="D21" s="169">
        <f>Resumo!D21</f>
        <v>41814.799999999996</v>
      </c>
      <c r="E21" s="234">
        <f t="shared" si="0"/>
        <v>9.4084897110970747E-2</v>
      </c>
      <c r="F21" s="235">
        <f t="shared" si="1"/>
        <v>1</v>
      </c>
      <c r="G21" s="236"/>
      <c r="H21" s="237">
        <f t="shared" si="2"/>
        <v>0</v>
      </c>
      <c r="I21" s="236"/>
      <c r="J21" s="237">
        <f t="shared" si="3"/>
        <v>0</v>
      </c>
      <c r="K21" s="236"/>
      <c r="L21" s="237">
        <f t="shared" si="4"/>
        <v>0</v>
      </c>
      <c r="M21" s="236">
        <v>0.5</v>
      </c>
      <c r="N21" s="237">
        <f t="shared" si="5"/>
        <v>20907.399999999998</v>
      </c>
      <c r="O21" s="236">
        <v>0.3</v>
      </c>
      <c r="P21" s="237">
        <f t="shared" si="6"/>
        <v>12544.439999999999</v>
      </c>
      <c r="Q21" s="236">
        <v>0.2</v>
      </c>
      <c r="R21" s="237">
        <f t="shared" si="7"/>
        <v>8362.9599999999991</v>
      </c>
      <c r="S21" s="236"/>
      <c r="T21" s="237">
        <f t="shared" si="8"/>
        <v>0</v>
      </c>
      <c r="U21" s="236"/>
      <c r="V21" s="237">
        <f t="shared" si="9"/>
        <v>0</v>
      </c>
    </row>
    <row r="22" spans="1:22" ht="24" x14ac:dyDescent="0.25">
      <c r="A22" s="127">
        <v>116</v>
      </c>
      <c r="B22" s="164" t="s">
        <v>320</v>
      </c>
      <c r="C22" s="166" t="s">
        <v>321</v>
      </c>
      <c r="D22" s="169">
        <f>Resumo!D22</f>
        <v>50357.06</v>
      </c>
      <c r="E22" s="234">
        <f t="shared" si="0"/>
        <v>0.11330530838150561</v>
      </c>
      <c r="F22" s="235">
        <f t="shared" si="1"/>
        <v>1</v>
      </c>
      <c r="G22" s="236"/>
      <c r="H22" s="237">
        <f t="shared" si="2"/>
        <v>0</v>
      </c>
      <c r="I22" s="236"/>
      <c r="J22" s="237">
        <f t="shared" si="3"/>
        <v>0</v>
      </c>
      <c r="K22" s="236"/>
      <c r="L22" s="237">
        <f t="shared" si="4"/>
        <v>0</v>
      </c>
      <c r="M22" s="236">
        <v>0.5</v>
      </c>
      <c r="N22" s="237">
        <f t="shared" si="5"/>
        <v>25178.53</v>
      </c>
      <c r="O22" s="236">
        <v>0.3</v>
      </c>
      <c r="P22" s="237">
        <f t="shared" si="6"/>
        <v>15107.117999999999</v>
      </c>
      <c r="Q22" s="236">
        <v>0.2</v>
      </c>
      <c r="R22" s="237">
        <f t="shared" si="7"/>
        <v>10071.412</v>
      </c>
      <c r="S22" s="236"/>
      <c r="T22" s="237">
        <f t="shared" si="8"/>
        <v>0</v>
      </c>
      <c r="U22" s="236"/>
      <c r="V22" s="237">
        <f t="shared" si="9"/>
        <v>0</v>
      </c>
    </row>
    <row r="23" spans="1:22" x14ac:dyDescent="0.25">
      <c r="A23" s="127">
        <v>146</v>
      </c>
      <c r="B23" s="164" t="s">
        <v>391</v>
      </c>
      <c r="C23" s="166" t="s">
        <v>392</v>
      </c>
      <c r="D23" s="169">
        <f>Resumo!D23</f>
        <v>57096.61</v>
      </c>
      <c r="E23" s="234">
        <f t="shared" si="0"/>
        <v>0.12846955329776116</v>
      </c>
      <c r="F23" s="235">
        <f t="shared" si="1"/>
        <v>1</v>
      </c>
      <c r="G23" s="236"/>
      <c r="H23" s="237">
        <f t="shared" si="2"/>
        <v>0</v>
      </c>
      <c r="I23" s="236"/>
      <c r="J23" s="237">
        <f t="shared" si="3"/>
        <v>0</v>
      </c>
      <c r="K23" s="236"/>
      <c r="L23" s="237">
        <f t="shared" si="4"/>
        <v>0</v>
      </c>
      <c r="M23" s="236">
        <v>0.5</v>
      </c>
      <c r="N23" s="237">
        <f t="shared" si="5"/>
        <v>28548.305</v>
      </c>
      <c r="O23" s="236">
        <v>0.3</v>
      </c>
      <c r="P23" s="237">
        <f t="shared" si="6"/>
        <v>17128.983</v>
      </c>
      <c r="Q23" s="236">
        <v>0.2</v>
      </c>
      <c r="R23" s="237">
        <f t="shared" si="7"/>
        <v>11419.322</v>
      </c>
      <c r="S23" s="236"/>
      <c r="T23" s="237">
        <f t="shared" si="8"/>
        <v>0</v>
      </c>
      <c r="U23" s="236"/>
      <c r="V23" s="237">
        <f t="shared" si="9"/>
        <v>0</v>
      </c>
    </row>
    <row r="24" spans="1:22" x14ac:dyDescent="0.25">
      <c r="A24" s="127">
        <v>154</v>
      </c>
      <c r="B24" s="164" t="s">
        <v>410</v>
      </c>
      <c r="C24" s="166" t="s">
        <v>411</v>
      </c>
      <c r="D24" s="169">
        <f>Resumo!D24</f>
        <v>2086.1999999999998</v>
      </c>
      <c r="E24" s="234">
        <f t="shared" si="0"/>
        <v>4.6940296821438143E-3</v>
      </c>
      <c r="F24" s="235">
        <f t="shared" si="1"/>
        <v>1</v>
      </c>
      <c r="G24" s="236"/>
      <c r="H24" s="237">
        <f t="shared" si="2"/>
        <v>0</v>
      </c>
      <c r="I24" s="236"/>
      <c r="J24" s="237">
        <f t="shared" si="3"/>
        <v>0</v>
      </c>
      <c r="K24" s="236"/>
      <c r="L24" s="237">
        <f t="shared" si="4"/>
        <v>0</v>
      </c>
      <c r="M24" s="236">
        <v>0.2</v>
      </c>
      <c r="N24" s="237">
        <f t="shared" si="5"/>
        <v>417.24</v>
      </c>
      <c r="O24" s="236"/>
      <c r="P24" s="237">
        <f t="shared" si="6"/>
        <v>0</v>
      </c>
      <c r="Q24" s="236">
        <v>0.6</v>
      </c>
      <c r="R24" s="237">
        <f t="shared" si="7"/>
        <v>1251.7199999999998</v>
      </c>
      <c r="S24" s="236">
        <v>0.2</v>
      </c>
      <c r="T24" s="237">
        <f t="shared" si="8"/>
        <v>417.24</v>
      </c>
      <c r="U24" s="236"/>
      <c r="V24" s="237">
        <f t="shared" si="9"/>
        <v>0</v>
      </c>
    </row>
    <row r="25" spans="1:22" x14ac:dyDescent="0.25">
      <c r="A25" s="127">
        <v>156</v>
      </c>
      <c r="B25" s="164" t="s">
        <v>413</v>
      </c>
      <c r="C25" s="166" t="s">
        <v>414</v>
      </c>
      <c r="D25" s="169">
        <f>Resumo!D25</f>
        <v>79376.180000000008</v>
      </c>
      <c r="E25" s="234">
        <f t="shared" si="0"/>
        <v>0.1785994367631053</v>
      </c>
      <c r="F25" s="235">
        <f t="shared" si="1"/>
        <v>1</v>
      </c>
      <c r="G25" s="236"/>
      <c r="H25" s="237">
        <f t="shared" si="2"/>
        <v>0</v>
      </c>
      <c r="I25" s="236"/>
      <c r="J25" s="237">
        <f t="shared" si="3"/>
        <v>0</v>
      </c>
      <c r="K25" s="236"/>
      <c r="L25" s="237">
        <f t="shared" si="4"/>
        <v>0</v>
      </c>
      <c r="M25" s="236"/>
      <c r="N25" s="237">
        <f t="shared" si="5"/>
        <v>0</v>
      </c>
      <c r="O25" s="236"/>
      <c r="P25" s="237">
        <f t="shared" si="6"/>
        <v>0</v>
      </c>
      <c r="Q25" s="236">
        <v>0.8</v>
      </c>
      <c r="R25" s="237">
        <f t="shared" si="7"/>
        <v>63500.94400000001</v>
      </c>
      <c r="S25" s="236">
        <v>0.2</v>
      </c>
      <c r="T25" s="237">
        <f t="shared" si="8"/>
        <v>15875.236000000003</v>
      </c>
      <c r="U25" s="236"/>
      <c r="V25" s="237">
        <f t="shared" si="9"/>
        <v>0</v>
      </c>
    </row>
    <row r="26" spans="1:22" x14ac:dyDescent="0.25">
      <c r="A26" s="127">
        <v>166</v>
      </c>
      <c r="B26" s="164" t="s">
        <v>433</v>
      </c>
      <c r="C26" s="166" t="s">
        <v>434</v>
      </c>
      <c r="D26" s="169">
        <f>Resumo!D26</f>
        <v>61940.140000000007</v>
      </c>
      <c r="E26" s="234">
        <f t="shared" si="0"/>
        <v>0.13936768079577386</v>
      </c>
      <c r="F26" s="235">
        <f t="shared" si="1"/>
        <v>1</v>
      </c>
      <c r="G26" s="236"/>
      <c r="H26" s="237">
        <f t="shared" si="2"/>
        <v>0</v>
      </c>
      <c r="I26" s="236"/>
      <c r="J26" s="237">
        <f t="shared" si="3"/>
        <v>0</v>
      </c>
      <c r="K26" s="236"/>
      <c r="L26" s="237">
        <f t="shared" si="4"/>
        <v>0</v>
      </c>
      <c r="M26" s="236"/>
      <c r="N26" s="237">
        <f t="shared" si="5"/>
        <v>0</v>
      </c>
      <c r="O26" s="236"/>
      <c r="P26" s="237">
        <f t="shared" si="6"/>
        <v>0</v>
      </c>
      <c r="Q26" s="236">
        <v>1</v>
      </c>
      <c r="R26" s="237">
        <f t="shared" si="7"/>
        <v>61940.140000000007</v>
      </c>
      <c r="S26" s="236"/>
      <c r="T26" s="237">
        <f t="shared" si="8"/>
        <v>0</v>
      </c>
      <c r="U26" s="236"/>
      <c r="V26" s="237">
        <f t="shared" si="9"/>
        <v>0</v>
      </c>
    </row>
    <row r="27" spans="1:22" x14ac:dyDescent="0.25">
      <c r="A27" s="127">
        <v>174</v>
      </c>
      <c r="B27" s="164" t="s">
        <v>456</v>
      </c>
      <c r="C27" s="166" t="s">
        <v>457</v>
      </c>
      <c r="D27" s="169">
        <f>Resumo!D27</f>
        <v>15614.66</v>
      </c>
      <c r="E27" s="234">
        <f t="shared" si="0"/>
        <v>3.5133581399953859E-2</v>
      </c>
      <c r="F27" s="235">
        <f t="shared" si="1"/>
        <v>1</v>
      </c>
      <c r="G27" s="236"/>
      <c r="H27" s="237">
        <f t="shared" si="2"/>
        <v>0</v>
      </c>
      <c r="I27" s="236"/>
      <c r="J27" s="237">
        <f t="shared" si="3"/>
        <v>0</v>
      </c>
      <c r="K27" s="236"/>
      <c r="L27" s="237">
        <f t="shared" si="4"/>
        <v>0</v>
      </c>
      <c r="M27" s="236"/>
      <c r="N27" s="237">
        <f t="shared" si="5"/>
        <v>0</v>
      </c>
      <c r="O27" s="236"/>
      <c r="P27" s="237">
        <f t="shared" si="6"/>
        <v>0</v>
      </c>
      <c r="Q27" s="236">
        <v>0.8</v>
      </c>
      <c r="R27" s="237">
        <f t="shared" si="7"/>
        <v>12491.728000000001</v>
      </c>
      <c r="S27" s="236">
        <v>0.2</v>
      </c>
      <c r="T27" s="237">
        <f t="shared" si="8"/>
        <v>3122.9320000000002</v>
      </c>
      <c r="U27" s="236"/>
      <c r="V27" s="237">
        <f t="shared" si="9"/>
        <v>0</v>
      </c>
    </row>
    <row r="28" spans="1:22" x14ac:dyDescent="0.25">
      <c r="A28" s="127">
        <v>177</v>
      </c>
      <c r="B28" s="164" t="s">
        <v>463</v>
      </c>
      <c r="C28" s="166" t="s">
        <v>464</v>
      </c>
      <c r="D28" s="169">
        <f>Resumo!D28</f>
        <v>33287.079999999994</v>
      </c>
      <c r="E28" s="234">
        <f t="shared" si="0"/>
        <v>7.4897201395789342E-2</v>
      </c>
      <c r="F28" s="235">
        <f t="shared" si="1"/>
        <v>1</v>
      </c>
      <c r="G28" s="236"/>
      <c r="H28" s="237">
        <f t="shared" si="2"/>
        <v>0</v>
      </c>
      <c r="I28" s="236"/>
      <c r="J28" s="237">
        <f t="shared" si="3"/>
        <v>0</v>
      </c>
      <c r="K28" s="236"/>
      <c r="L28" s="237">
        <f t="shared" si="4"/>
        <v>0</v>
      </c>
      <c r="M28" s="236"/>
      <c r="N28" s="237">
        <f t="shared" si="5"/>
        <v>0</v>
      </c>
      <c r="O28" s="236"/>
      <c r="P28" s="237">
        <f t="shared" si="6"/>
        <v>0</v>
      </c>
      <c r="Q28" s="236">
        <v>1</v>
      </c>
      <c r="R28" s="237">
        <f t="shared" si="7"/>
        <v>33287.079999999994</v>
      </c>
      <c r="S28" s="236"/>
      <c r="T28" s="237">
        <f t="shared" si="8"/>
        <v>0</v>
      </c>
      <c r="U28" s="236"/>
      <c r="V28" s="237">
        <f t="shared" si="9"/>
        <v>0</v>
      </c>
    </row>
    <row r="29" spans="1:22" x14ac:dyDescent="0.25">
      <c r="A29" s="127">
        <v>189</v>
      </c>
      <c r="B29" s="164" t="s">
        <v>494</v>
      </c>
      <c r="C29" s="166" t="s">
        <v>495</v>
      </c>
      <c r="D29" s="169">
        <f>Resumo!D29</f>
        <v>14740.720000000001</v>
      </c>
      <c r="E29" s="234">
        <f t="shared" si="0"/>
        <v>3.3167183019926653E-2</v>
      </c>
      <c r="F29" s="235">
        <f t="shared" si="1"/>
        <v>1</v>
      </c>
      <c r="G29" s="236"/>
      <c r="H29" s="237">
        <f t="shared" si="2"/>
        <v>0</v>
      </c>
      <c r="I29" s="236"/>
      <c r="J29" s="237">
        <f t="shared" si="3"/>
        <v>0</v>
      </c>
      <c r="K29" s="236"/>
      <c r="L29" s="237">
        <f t="shared" si="4"/>
        <v>0</v>
      </c>
      <c r="M29" s="236"/>
      <c r="N29" s="237">
        <f t="shared" si="5"/>
        <v>0</v>
      </c>
      <c r="O29" s="236">
        <v>1</v>
      </c>
      <c r="P29" s="237">
        <f t="shared" si="6"/>
        <v>14740.720000000001</v>
      </c>
      <c r="Q29" s="236"/>
      <c r="R29" s="237">
        <f t="shared" si="7"/>
        <v>0</v>
      </c>
      <c r="S29" s="236"/>
      <c r="T29" s="237">
        <f t="shared" si="8"/>
        <v>0</v>
      </c>
      <c r="U29" s="236"/>
      <c r="V29" s="237">
        <f t="shared" si="9"/>
        <v>0</v>
      </c>
    </row>
    <row r="30" spans="1:22" x14ac:dyDescent="0.25">
      <c r="A30" s="127">
        <v>194</v>
      </c>
      <c r="B30" s="147" t="s">
        <v>504</v>
      </c>
      <c r="C30" s="149" t="s">
        <v>505</v>
      </c>
      <c r="D30" s="149"/>
      <c r="E30" s="234"/>
      <c r="F30" s="235"/>
      <c r="G30" s="236"/>
      <c r="H30" s="237"/>
      <c r="I30" s="236"/>
      <c r="J30" s="237"/>
      <c r="K30" s="236"/>
      <c r="L30" s="237"/>
      <c r="M30" s="236"/>
      <c r="N30" s="237"/>
      <c r="O30" s="236"/>
      <c r="P30" s="237"/>
      <c r="Q30" s="236"/>
      <c r="R30" s="237"/>
      <c r="S30" s="236"/>
      <c r="T30" s="237"/>
      <c r="U30" s="236"/>
      <c r="V30" s="237"/>
    </row>
    <row r="31" spans="1:22" x14ac:dyDescent="0.25">
      <c r="A31" s="127">
        <v>195</v>
      </c>
      <c r="B31" s="164" t="s">
        <v>506</v>
      </c>
      <c r="C31" s="166" t="s">
        <v>507</v>
      </c>
      <c r="D31" s="169">
        <f>Resumo!D31</f>
        <v>50488.56</v>
      </c>
      <c r="E31" s="234">
        <f t="shared" si="0"/>
        <v>0.1136011884041314</v>
      </c>
      <c r="F31" s="235">
        <f t="shared" si="1"/>
        <v>1</v>
      </c>
      <c r="G31" s="236"/>
      <c r="H31" s="237">
        <f t="shared" ref="H31:H46" si="10">G31*$D31</f>
        <v>0</v>
      </c>
      <c r="I31" s="236"/>
      <c r="J31" s="237">
        <f t="shared" ref="J31:J46" si="11">I31*$D31</f>
        <v>0</v>
      </c>
      <c r="K31" s="236"/>
      <c r="L31" s="237">
        <f t="shared" ref="L31:L46" si="12">K31*$D31</f>
        <v>0</v>
      </c>
      <c r="M31" s="236"/>
      <c r="N31" s="237">
        <f t="shared" ref="N31:N46" si="13">M31*$D31</f>
        <v>0</v>
      </c>
      <c r="O31" s="236"/>
      <c r="P31" s="237">
        <f t="shared" ref="P31:P46" si="14">O31*$D31</f>
        <v>0</v>
      </c>
      <c r="Q31" s="236"/>
      <c r="R31" s="237">
        <f t="shared" ref="R31:R46" si="15">Q31*$D31</f>
        <v>0</v>
      </c>
      <c r="S31" s="236"/>
      <c r="T31" s="237">
        <f t="shared" ref="T31:T46" si="16">S31*$D31</f>
        <v>0</v>
      </c>
      <c r="U31" s="236">
        <v>1</v>
      </c>
      <c r="V31" s="237">
        <f t="shared" ref="V31:V46" si="17">U31*$D31</f>
        <v>50488.56</v>
      </c>
    </row>
    <row r="32" spans="1:22" x14ac:dyDescent="0.25">
      <c r="A32" s="127">
        <v>200</v>
      </c>
      <c r="B32" s="164" t="s">
        <v>516</v>
      </c>
      <c r="C32" s="166" t="s">
        <v>517</v>
      </c>
      <c r="D32" s="169">
        <f>Resumo!D32</f>
        <v>25976.52</v>
      </c>
      <c r="E32" s="234">
        <f t="shared" si="0"/>
        <v>5.8448162169879421E-2</v>
      </c>
      <c r="F32" s="235">
        <f t="shared" si="1"/>
        <v>1</v>
      </c>
      <c r="G32" s="236"/>
      <c r="H32" s="237">
        <f t="shared" si="10"/>
        <v>0</v>
      </c>
      <c r="I32" s="236"/>
      <c r="J32" s="237">
        <f t="shared" si="11"/>
        <v>0</v>
      </c>
      <c r="K32" s="236"/>
      <c r="L32" s="237">
        <f t="shared" si="12"/>
        <v>0</v>
      </c>
      <c r="M32" s="236"/>
      <c r="N32" s="237">
        <f t="shared" si="13"/>
        <v>0</v>
      </c>
      <c r="O32" s="236"/>
      <c r="P32" s="237">
        <f t="shared" si="14"/>
        <v>0</v>
      </c>
      <c r="Q32" s="236"/>
      <c r="R32" s="237">
        <f t="shared" si="15"/>
        <v>0</v>
      </c>
      <c r="S32" s="236"/>
      <c r="T32" s="237">
        <f t="shared" si="16"/>
        <v>0</v>
      </c>
      <c r="U32" s="236">
        <v>1</v>
      </c>
      <c r="V32" s="237">
        <f t="shared" si="17"/>
        <v>25976.52</v>
      </c>
    </row>
    <row r="33" spans="1:22" x14ac:dyDescent="0.25">
      <c r="A33" s="127">
        <v>203</v>
      </c>
      <c r="B33" s="164" t="s">
        <v>524</v>
      </c>
      <c r="C33" s="166" t="s">
        <v>525</v>
      </c>
      <c r="D33" s="169">
        <f>Resumo!D33</f>
        <v>17551.579999999998</v>
      </c>
      <c r="E33" s="234">
        <f t="shared" si="0"/>
        <v>3.9491725380367049E-2</v>
      </c>
      <c r="F33" s="235">
        <f t="shared" si="1"/>
        <v>1</v>
      </c>
      <c r="G33" s="236"/>
      <c r="H33" s="237">
        <f t="shared" si="10"/>
        <v>0</v>
      </c>
      <c r="I33" s="236"/>
      <c r="J33" s="237">
        <f t="shared" si="11"/>
        <v>0</v>
      </c>
      <c r="K33" s="236">
        <v>1</v>
      </c>
      <c r="L33" s="237">
        <f t="shared" si="12"/>
        <v>17551.579999999998</v>
      </c>
      <c r="M33" s="236"/>
      <c r="N33" s="237">
        <f t="shared" si="13"/>
        <v>0</v>
      </c>
      <c r="O33" s="236"/>
      <c r="P33" s="237">
        <f t="shared" si="14"/>
        <v>0</v>
      </c>
      <c r="Q33" s="236"/>
      <c r="R33" s="237">
        <f t="shared" si="15"/>
        <v>0</v>
      </c>
      <c r="S33" s="236"/>
      <c r="T33" s="237">
        <f t="shared" si="16"/>
        <v>0</v>
      </c>
      <c r="U33" s="236"/>
      <c r="V33" s="237">
        <f t="shared" si="17"/>
        <v>0</v>
      </c>
    </row>
    <row r="34" spans="1:22" x14ac:dyDescent="0.25">
      <c r="A34" s="127">
        <v>207</v>
      </c>
      <c r="B34" s="164" t="s">
        <v>535</v>
      </c>
      <c r="C34" s="166" t="s">
        <v>202</v>
      </c>
      <c r="D34" s="169">
        <f>Resumo!D34</f>
        <v>8716.15</v>
      </c>
      <c r="E34" s="234">
        <f t="shared" si="0"/>
        <v>1.9611670412241305E-2</v>
      </c>
      <c r="F34" s="235">
        <f t="shared" si="1"/>
        <v>1</v>
      </c>
      <c r="G34" s="236"/>
      <c r="H34" s="237">
        <f t="shared" si="10"/>
        <v>0</v>
      </c>
      <c r="I34" s="236"/>
      <c r="J34" s="237">
        <f t="shared" si="11"/>
        <v>0</v>
      </c>
      <c r="K34" s="236">
        <v>1</v>
      </c>
      <c r="L34" s="237">
        <f t="shared" si="12"/>
        <v>8716.15</v>
      </c>
      <c r="M34" s="236"/>
      <c r="N34" s="237">
        <f t="shared" si="13"/>
        <v>0</v>
      </c>
      <c r="O34" s="236"/>
      <c r="P34" s="237">
        <f t="shared" si="14"/>
        <v>0</v>
      </c>
      <c r="Q34" s="236"/>
      <c r="R34" s="237">
        <f t="shared" si="15"/>
        <v>0</v>
      </c>
      <c r="S34" s="236"/>
      <c r="T34" s="237">
        <f t="shared" si="16"/>
        <v>0</v>
      </c>
      <c r="U34" s="236"/>
      <c r="V34" s="237">
        <f t="shared" si="17"/>
        <v>0</v>
      </c>
    </row>
    <row r="35" spans="1:22" x14ac:dyDescent="0.25">
      <c r="A35" s="127">
        <v>213</v>
      </c>
      <c r="B35" s="164" t="s">
        <v>545</v>
      </c>
      <c r="C35" s="166" t="s">
        <v>546</v>
      </c>
      <c r="D35" s="169">
        <f>Resumo!D35</f>
        <v>116594.78</v>
      </c>
      <c r="E35" s="234">
        <f t="shared" si="0"/>
        <v>0.26234270832280127</v>
      </c>
      <c r="F35" s="235">
        <f t="shared" si="1"/>
        <v>1</v>
      </c>
      <c r="G35" s="236"/>
      <c r="H35" s="237">
        <f t="shared" si="10"/>
        <v>0</v>
      </c>
      <c r="I35" s="236"/>
      <c r="J35" s="237">
        <f t="shared" si="11"/>
        <v>0</v>
      </c>
      <c r="K35" s="236"/>
      <c r="L35" s="237">
        <f t="shared" si="12"/>
        <v>0</v>
      </c>
      <c r="M35" s="236">
        <v>1</v>
      </c>
      <c r="N35" s="237">
        <f t="shared" si="13"/>
        <v>116594.78</v>
      </c>
      <c r="O35" s="236"/>
      <c r="P35" s="237">
        <f t="shared" si="14"/>
        <v>0</v>
      </c>
      <c r="Q35" s="236"/>
      <c r="R35" s="237">
        <f t="shared" si="15"/>
        <v>0</v>
      </c>
      <c r="S35" s="236"/>
      <c r="T35" s="237">
        <f t="shared" si="16"/>
        <v>0</v>
      </c>
      <c r="U35" s="236"/>
      <c r="V35" s="237">
        <f t="shared" si="17"/>
        <v>0</v>
      </c>
    </row>
    <row r="36" spans="1:22" x14ac:dyDescent="0.25">
      <c r="A36" s="127">
        <v>224</v>
      </c>
      <c r="B36" s="164" t="s">
        <v>561</v>
      </c>
      <c r="C36" s="166" t="s">
        <v>434</v>
      </c>
      <c r="D36" s="169">
        <f>Resumo!D36</f>
        <v>9595.77</v>
      </c>
      <c r="E36" s="234">
        <f t="shared" si="0"/>
        <v>2.1590849009215395E-2</v>
      </c>
      <c r="F36" s="235">
        <f t="shared" si="1"/>
        <v>1</v>
      </c>
      <c r="G36" s="236"/>
      <c r="H36" s="237">
        <f t="shared" si="10"/>
        <v>0</v>
      </c>
      <c r="I36" s="236"/>
      <c r="J36" s="237">
        <f t="shared" si="11"/>
        <v>0</v>
      </c>
      <c r="K36" s="236"/>
      <c r="L36" s="237">
        <f t="shared" si="12"/>
        <v>0</v>
      </c>
      <c r="M36" s="236">
        <v>1</v>
      </c>
      <c r="N36" s="237">
        <f t="shared" si="13"/>
        <v>9595.77</v>
      </c>
      <c r="O36" s="236"/>
      <c r="P36" s="237">
        <f t="shared" si="14"/>
        <v>0</v>
      </c>
      <c r="Q36" s="236"/>
      <c r="R36" s="237">
        <f t="shared" si="15"/>
        <v>0</v>
      </c>
      <c r="S36" s="236"/>
      <c r="T36" s="237">
        <f t="shared" si="16"/>
        <v>0</v>
      </c>
      <c r="U36" s="236"/>
      <c r="V36" s="237">
        <f t="shared" si="17"/>
        <v>0</v>
      </c>
    </row>
    <row r="37" spans="1:22" x14ac:dyDescent="0.25">
      <c r="A37" s="127">
        <v>232</v>
      </c>
      <c r="B37" s="164" t="s">
        <v>571</v>
      </c>
      <c r="C37" s="166" t="s">
        <v>457</v>
      </c>
      <c r="D37" s="169">
        <f>Resumo!D37</f>
        <v>3295.2700000000004</v>
      </c>
      <c r="E37" s="234">
        <f t="shared" si="0"/>
        <v>7.4144833624187759E-3</v>
      </c>
      <c r="F37" s="235">
        <f t="shared" si="1"/>
        <v>1</v>
      </c>
      <c r="G37" s="236"/>
      <c r="H37" s="237">
        <f t="shared" si="10"/>
        <v>0</v>
      </c>
      <c r="I37" s="236"/>
      <c r="J37" s="237">
        <f t="shared" si="11"/>
        <v>0</v>
      </c>
      <c r="K37" s="236"/>
      <c r="L37" s="237">
        <f t="shared" si="12"/>
        <v>0</v>
      </c>
      <c r="M37" s="236">
        <v>1</v>
      </c>
      <c r="N37" s="237">
        <f t="shared" si="13"/>
        <v>3295.2700000000004</v>
      </c>
      <c r="O37" s="236"/>
      <c r="P37" s="237">
        <f t="shared" si="14"/>
        <v>0</v>
      </c>
      <c r="Q37" s="236"/>
      <c r="R37" s="237">
        <f t="shared" si="15"/>
        <v>0</v>
      </c>
      <c r="S37" s="236"/>
      <c r="T37" s="237">
        <f t="shared" si="16"/>
        <v>0</v>
      </c>
      <c r="U37" s="236"/>
      <c r="V37" s="237">
        <f t="shared" si="17"/>
        <v>0</v>
      </c>
    </row>
    <row r="38" spans="1:22" x14ac:dyDescent="0.25">
      <c r="A38" s="127">
        <v>235</v>
      </c>
      <c r="B38" s="164" t="s">
        <v>574</v>
      </c>
      <c r="C38" s="166" t="s">
        <v>464</v>
      </c>
      <c r="D38" s="169">
        <f>Resumo!D38</f>
        <v>30686.43</v>
      </c>
      <c r="E38" s="234">
        <f t="shared" si="0"/>
        <v>6.9045639564293174E-2</v>
      </c>
      <c r="F38" s="235">
        <f t="shared" si="1"/>
        <v>1</v>
      </c>
      <c r="G38" s="236"/>
      <c r="H38" s="237">
        <f t="shared" si="10"/>
        <v>0</v>
      </c>
      <c r="I38" s="236"/>
      <c r="J38" s="237">
        <f t="shared" si="11"/>
        <v>0</v>
      </c>
      <c r="K38" s="236"/>
      <c r="L38" s="237">
        <f t="shared" si="12"/>
        <v>0</v>
      </c>
      <c r="M38" s="236"/>
      <c r="N38" s="237">
        <f t="shared" si="13"/>
        <v>0</v>
      </c>
      <c r="O38" s="236">
        <v>0.5</v>
      </c>
      <c r="P38" s="237">
        <f t="shared" si="14"/>
        <v>15343.215</v>
      </c>
      <c r="Q38" s="236">
        <v>0.5</v>
      </c>
      <c r="R38" s="237">
        <f t="shared" si="15"/>
        <v>15343.215</v>
      </c>
      <c r="S38" s="236"/>
      <c r="T38" s="237">
        <f t="shared" si="16"/>
        <v>0</v>
      </c>
      <c r="U38" s="236"/>
      <c r="V38" s="237">
        <f t="shared" si="17"/>
        <v>0</v>
      </c>
    </row>
    <row r="39" spans="1:22" x14ac:dyDescent="0.25">
      <c r="A39" s="127">
        <v>246</v>
      </c>
      <c r="B39" s="164" t="s">
        <v>595</v>
      </c>
      <c r="C39" s="166" t="s">
        <v>596</v>
      </c>
      <c r="D39" s="169">
        <f>Resumo!D39</f>
        <v>11807.35</v>
      </c>
      <c r="E39" s="234">
        <f t="shared" si="0"/>
        <v>2.6566988480232371E-2</v>
      </c>
      <c r="F39" s="235">
        <f t="shared" si="1"/>
        <v>1</v>
      </c>
      <c r="G39" s="236"/>
      <c r="H39" s="237">
        <f t="shared" si="10"/>
        <v>0</v>
      </c>
      <c r="I39" s="236"/>
      <c r="J39" s="237">
        <f t="shared" si="11"/>
        <v>0</v>
      </c>
      <c r="K39" s="236"/>
      <c r="L39" s="237">
        <f t="shared" si="12"/>
        <v>0</v>
      </c>
      <c r="M39" s="236"/>
      <c r="N39" s="237">
        <f t="shared" si="13"/>
        <v>0</v>
      </c>
      <c r="O39" s="236">
        <v>0.5</v>
      </c>
      <c r="P39" s="237">
        <f t="shared" si="14"/>
        <v>5903.6750000000002</v>
      </c>
      <c r="Q39" s="236">
        <v>0.5</v>
      </c>
      <c r="R39" s="237">
        <f t="shared" si="15"/>
        <v>5903.6750000000002</v>
      </c>
      <c r="S39" s="236"/>
      <c r="T39" s="237">
        <f t="shared" si="16"/>
        <v>0</v>
      </c>
      <c r="U39" s="236"/>
      <c r="V39" s="237">
        <f t="shared" si="17"/>
        <v>0</v>
      </c>
    </row>
    <row r="40" spans="1:22" x14ac:dyDescent="0.25">
      <c r="A40" s="127">
        <v>248</v>
      </c>
      <c r="B40" s="147" t="s">
        <v>598</v>
      </c>
      <c r="C40" s="149" t="s">
        <v>599</v>
      </c>
      <c r="D40" s="152">
        <f>Resumo!D40</f>
        <v>30451.3</v>
      </c>
      <c r="E40" s="234">
        <f t="shared" si="0"/>
        <v>6.8516588083532712E-2</v>
      </c>
      <c r="F40" s="235">
        <f t="shared" si="1"/>
        <v>1</v>
      </c>
      <c r="G40" s="236"/>
      <c r="H40" s="237">
        <f t="shared" si="10"/>
        <v>0</v>
      </c>
      <c r="I40" s="236"/>
      <c r="J40" s="237">
        <f t="shared" si="11"/>
        <v>0</v>
      </c>
      <c r="K40" s="236"/>
      <c r="L40" s="237">
        <f t="shared" si="12"/>
        <v>0</v>
      </c>
      <c r="M40" s="236"/>
      <c r="N40" s="237">
        <f t="shared" si="13"/>
        <v>0</v>
      </c>
      <c r="O40" s="236">
        <v>0.5</v>
      </c>
      <c r="P40" s="237">
        <f t="shared" si="14"/>
        <v>15225.65</v>
      </c>
      <c r="Q40" s="236">
        <v>0.5</v>
      </c>
      <c r="R40" s="237">
        <f t="shared" si="15"/>
        <v>15225.65</v>
      </c>
      <c r="S40" s="236"/>
      <c r="T40" s="237">
        <f t="shared" si="16"/>
        <v>0</v>
      </c>
      <c r="U40" s="236"/>
      <c r="V40" s="237">
        <f t="shared" si="17"/>
        <v>0</v>
      </c>
    </row>
    <row r="41" spans="1:22" ht="24" x14ac:dyDescent="0.25">
      <c r="A41" s="127">
        <v>255</v>
      </c>
      <c r="B41" s="147" t="s">
        <v>612</v>
      </c>
      <c r="C41" s="149" t="s">
        <v>613</v>
      </c>
      <c r="D41" s="152">
        <f>Resumo!D41</f>
        <v>295730.54999999993</v>
      </c>
      <c r="E41" s="234">
        <f t="shared" si="0"/>
        <v>0.66540503289076558</v>
      </c>
      <c r="F41" s="235">
        <f t="shared" si="1"/>
        <v>1</v>
      </c>
      <c r="G41" s="236"/>
      <c r="H41" s="237">
        <f t="shared" si="10"/>
        <v>0</v>
      </c>
      <c r="I41" s="236"/>
      <c r="J41" s="237">
        <f t="shared" si="11"/>
        <v>0</v>
      </c>
      <c r="K41" s="236"/>
      <c r="L41" s="237">
        <f t="shared" si="12"/>
        <v>0</v>
      </c>
      <c r="M41" s="236"/>
      <c r="N41" s="237">
        <f t="shared" si="13"/>
        <v>0</v>
      </c>
      <c r="O41" s="236">
        <v>0.5</v>
      </c>
      <c r="P41" s="237">
        <f t="shared" si="14"/>
        <v>147865.27499999997</v>
      </c>
      <c r="Q41" s="236">
        <v>0.5</v>
      </c>
      <c r="R41" s="237">
        <f t="shared" si="15"/>
        <v>147865.27499999997</v>
      </c>
      <c r="S41" s="236"/>
      <c r="T41" s="237">
        <f t="shared" si="16"/>
        <v>0</v>
      </c>
      <c r="U41" s="236"/>
      <c r="V41" s="237">
        <f t="shared" si="17"/>
        <v>0</v>
      </c>
    </row>
    <row r="42" spans="1:22" x14ac:dyDescent="0.25">
      <c r="A42" s="127">
        <v>268</v>
      </c>
      <c r="B42" s="147" t="s">
        <v>642</v>
      </c>
      <c r="C42" s="149" t="s">
        <v>643</v>
      </c>
      <c r="D42" s="152">
        <f>Resumo!D42</f>
        <v>36774.030000000006</v>
      </c>
      <c r="E42" s="234">
        <f t="shared" si="0"/>
        <v>8.2742972079401372E-2</v>
      </c>
      <c r="F42" s="235">
        <f t="shared" si="1"/>
        <v>1</v>
      </c>
      <c r="G42" s="236"/>
      <c r="H42" s="237">
        <f t="shared" si="10"/>
        <v>0</v>
      </c>
      <c r="I42" s="236"/>
      <c r="J42" s="237">
        <f t="shared" si="11"/>
        <v>0</v>
      </c>
      <c r="K42" s="236"/>
      <c r="L42" s="237">
        <f t="shared" si="12"/>
        <v>0</v>
      </c>
      <c r="M42" s="236"/>
      <c r="N42" s="237">
        <f t="shared" si="13"/>
        <v>0</v>
      </c>
      <c r="O42" s="236"/>
      <c r="P42" s="237">
        <f t="shared" si="14"/>
        <v>0</v>
      </c>
      <c r="Q42" s="236"/>
      <c r="R42" s="237">
        <f t="shared" si="15"/>
        <v>0</v>
      </c>
      <c r="S42" s="236">
        <v>1</v>
      </c>
      <c r="T42" s="237">
        <f t="shared" si="16"/>
        <v>36774.030000000006</v>
      </c>
      <c r="U42" s="236"/>
      <c r="V42" s="237">
        <f t="shared" si="17"/>
        <v>0</v>
      </c>
    </row>
    <row r="43" spans="1:22" x14ac:dyDescent="0.25">
      <c r="A43" s="127">
        <v>281</v>
      </c>
      <c r="B43" s="147" t="s">
        <v>674</v>
      </c>
      <c r="C43" s="149" t="s">
        <v>675</v>
      </c>
      <c r="D43" s="152">
        <f>Resumo!D43</f>
        <v>128453.68000000002</v>
      </c>
      <c r="E43" s="234">
        <f t="shared" si="0"/>
        <v>0.28902568627197939</v>
      </c>
      <c r="F43" s="235">
        <f t="shared" si="1"/>
        <v>1</v>
      </c>
      <c r="G43" s="236"/>
      <c r="H43" s="237">
        <f t="shared" si="10"/>
        <v>0</v>
      </c>
      <c r="I43" s="236"/>
      <c r="J43" s="237">
        <f t="shared" si="11"/>
        <v>0</v>
      </c>
      <c r="K43" s="236"/>
      <c r="L43" s="237">
        <f t="shared" si="12"/>
        <v>0</v>
      </c>
      <c r="M43" s="236"/>
      <c r="N43" s="237">
        <f t="shared" si="13"/>
        <v>0</v>
      </c>
      <c r="O43" s="236"/>
      <c r="P43" s="237">
        <f t="shared" si="14"/>
        <v>0</v>
      </c>
      <c r="Q43" s="236"/>
      <c r="R43" s="237">
        <f t="shared" si="15"/>
        <v>0</v>
      </c>
      <c r="S43" s="236">
        <v>0.5</v>
      </c>
      <c r="T43" s="237">
        <f t="shared" si="16"/>
        <v>64226.840000000011</v>
      </c>
      <c r="U43" s="236">
        <v>0.5</v>
      </c>
      <c r="V43" s="237">
        <f t="shared" si="17"/>
        <v>64226.840000000011</v>
      </c>
    </row>
    <row r="44" spans="1:22" x14ac:dyDescent="0.25">
      <c r="A44" s="127">
        <v>339</v>
      </c>
      <c r="B44" s="147" t="s">
        <v>830</v>
      </c>
      <c r="C44" s="149" t="s">
        <v>831</v>
      </c>
      <c r="D44" s="152">
        <f>Resumo!D44</f>
        <v>3928.49</v>
      </c>
      <c r="E44" s="234">
        <f t="shared" si="0"/>
        <v>8.8392525481761838E-3</v>
      </c>
      <c r="F44" s="235">
        <f t="shared" si="1"/>
        <v>1</v>
      </c>
      <c r="G44" s="236"/>
      <c r="H44" s="237">
        <f t="shared" si="10"/>
        <v>0</v>
      </c>
      <c r="I44" s="236"/>
      <c r="J44" s="237">
        <f t="shared" si="11"/>
        <v>0</v>
      </c>
      <c r="K44" s="236"/>
      <c r="L44" s="237">
        <f t="shared" si="12"/>
        <v>0</v>
      </c>
      <c r="M44" s="236"/>
      <c r="N44" s="237">
        <f t="shared" si="13"/>
        <v>0</v>
      </c>
      <c r="O44" s="236"/>
      <c r="P44" s="237">
        <f t="shared" si="14"/>
        <v>0</v>
      </c>
      <c r="Q44" s="236"/>
      <c r="R44" s="237">
        <f t="shared" si="15"/>
        <v>0</v>
      </c>
      <c r="S44" s="236">
        <v>0.5</v>
      </c>
      <c r="T44" s="237">
        <f t="shared" si="16"/>
        <v>1964.2449999999999</v>
      </c>
      <c r="U44" s="236">
        <v>0.5</v>
      </c>
      <c r="V44" s="237">
        <f t="shared" si="17"/>
        <v>1964.2449999999999</v>
      </c>
    </row>
    <row r="45" spans="1:22" x14ac:dyDescent="0.25">
      <c r="A45" s="127">
        <v>345</v>
      </c>
      <c r="B45" s="147" t="s">
        <v>844</v>
      </c>
      <c r="C45" s="149" t="s">
        <v>845</v>
      </c>
      <c r="D45" s="152">
        <f>Resumo!D45</f>
        <v>34800.71</v>
      </c>
      <c r="E45" s="234">
        <f t="shared" si="0"/>
        <v>7.8302926708694792E-2</v>
      </c>
      <c r="F45" s="235">
        <f t="shared" si="1"/>
        <v>1</v>
      </c>
      <c r="G45" s="236"/>
      <c r="H45" s="237">
        <f t="shared" si="10"/>
        <v>0</v>
      </c>
      <c r="I45" s="236"/>
      <c r="J45" s="237">
        <f t="shared" si="11"/>
        <v>0</v>
      </c>
      <c r="K45" s="236"/>
      <c r="L45" s="237">
        <f t="shared" si="12"/>
        <v>0</v>
      </c>
      <c r="M45" s="236"/>
      <c r="N45" s="237">
        <f t="shared" si="13"/>
        <v>0</v>
      </c>
      <c r="O45" s="236"/>
      <c r="P45" s="237">
        <f t="shared" si="14"/>
        <v>0</v>
      </c>
      <c r="Q45" s="236"/>
      <c r="R45" s="237">
        <f t="shared" si="15"/>
        <v>0</v>
      </c>
      <c r="S45" s="236"/>
      <c r="T45" s="237">
        <f t="shared" si="16"/>
        <v>0</v>
      </c>
      <c r="U45" s="236">
        <v>1</v>
      </c>
      <c r="V45" s="237">
        <f t="shared" si="17"/>
        <v>34800.71</v>
      </c>
    </row>
    <row r="46" spans="1:22" x14ac:dyDescent="0.25">
      <c r="A46" s="127">
        <v>353</v>
      </c>
      <c r="B46" s="147" t="s">
        <v>853</v>
      </c>
      <c r="C46" s="149" t="s">
        <v>854</v>
      </c>
      <c r="D46" s="152">
        <f>Resumo!D46</f>
        <v>1505.68</v>
      </c>
      <c r="E46" s="234">
        <f t="shared" si="0"/>
        <v>3.3878375092562074E-3</v>
      </c>
      <c r="F46" s="235">
        <f t="shared" si="1"/>
        <v>1</v>
      </c>
      <c r="G46" s="236"/>
      <c r="H46" s="237">
        <f t="shared" si="10"/>
        <v>0</v>
      </c>
      <c r="I46" s="236"/>
      <c r="J46" s="237">
        <f t="shared" si="11"/>
        <v>0</v>
      </c>
      <c r="K46" s="236"/>
      <c r="L46" s="237">
        <f t="shared" si="12"/>
        <v>0</v>
      </c>
      <c r="M46" s="236"/>
      <c r="N46" s="237">
        <f t="shared" si="13"/>
        <v>0</v>
      </c>
      <c r="O46" s="239"/>
      <c r="P46" s="237">
        <f t="shared" si="14"/>
        <v>0</v>
      </c>
      <c r="Q46" s="236"/>
      <c r="R46" s="237">
        <f t="shared" si="15"/>
        <v>0</v>
      </c>
      <c r="S46" s="236"/>
      <c r="T46" s="237">
        <f t="shared" si="16"/>
        <v>0</v>
      </c>
      <c r="U46" s="236">
        <v>1</v>
      </c>
      <c r="V46" s="237">
        <f t="shared" si="17"/>
        <v>1505.68</v>
      </c>
    </row>
    <row r="47" spans="1:22" x14ac:dyDescent="0.25">
      <c r="A47" s="127">
        <v>360</v>
      </c>
      <c r="B47" s="174" t="s">
        <v>861</v>
      </c>
      <c r="C47" s="176" t="s">
        <v>1505</v>
      </c>
      <c r="D47" s="178">
        <f>D49/(1+E4)</f>
        <v>1716635.3800937326</v>
      </c>
      <c r="E47" s="240"/>
      <c r="F47" s="241"/>
      <c r="G47" s="242"/>
      <c r="H47" s="243"/>
      <c r="I47" s="242"/>
      <c r="J47" s="244"/>
      <c r="K47" s="242"/>
      <c r="L47" s="244"/>
      <c r="M47" s="242"/>
      <c r="N47" s="244"/>
      <c r="O47" s="242"/>
      <c r="P47" s="244"/>
      <c r="Q47" s="242"/>
      <c r="R47" s="244"/>
      <c r="S47" s="242"/>
      <c r="T47" s="244"/>
      <c r="U47" s="242"/>
      <c r="V47" s="244"/>
    </row>
    <row r="48" spans="1:22" x14ac:dyDescent="0.25">
      <c r="A48" s="127">
        <v>361</v>
      </c>
      <c r="B48" s="180" t="s">
        <v>861</v>
      </c>
      <c r="C48" s="182" t="s">
        <v>1507</v>
      </c>
      <c r="D48" s="184">
        <f>D49-D47</f>
        <v>444436.89990626764</v>
      </c>
      <c r="E48" s="245"/>
      <c r="F48" s="55" t="s">
        <v>1519</v>
      </c>
      <c r="G48" s="239">
        <f>H48/$D49</f>
        <v>4.5902340203077333E-2</v>
      </c>
      <c r="H48" s="237">
        <f>SUM(H7:H46)</f>
        <v>99198.275000000009</v>
      </c>
      <c r="I48" s="239">
        <f>J48/$D49</f>
        <v>4.3803066781273971E-2</v>
      </c>
      <c r="J48" s="237">
        <f>SUM(J7:J46)</f>
        <v>94661.593400000012</v>
      </c>
      <c r="K48" s="239">
        <f>L48/$D49</f>
        <v>8.2620821919015125E-2</v>
      </c>
      <c r="L48" s="237">
        <f>SUM(L7:L46)</f>
        <v>178549.568</v>
      </c>
      <c r="M48" s="239">
        <f>N48/$D49</f>
        <v>0.17190101758188298</v>
      </c>
      <c r="N48" s="237">
        <f>SUM(N7:N46)</f>
        <v>371490.52399999998</v>
      </c>
      <c r="O48" s="239">
        <f>P48/$D49</f>
        <v>0.31038659410318281</v>
      </c>
      <c r="P48" s="237">
        <f>SUM(P7:P46)</f>
        <v>670767.86459999997</v>
      </c>
      <c r="Q48" s="239">
        <f>R48/$D49</f>
        <v>0.18973100862688402</v>
      </c>
      <c r="R48" s="237">
        <f>SUM(R7:R46)</f>
        <v>410022.42339999997</v>
      </c>
      <c r="S48" s="239">
        <f>T48/$D49</f>
        <v>6.5122421819227644E-2</v>
      </c>
      <c r="T48" s="237">
        <f>SUM(T7:T46)</f>
        <v>140734.26060000004</v>
      </c>
      <c r="U48" s="239">
        <f>V48/$D49</f>
        <v>9.0532728965455958E-2</v>
      </c>
      <c r="V48" s="237">
        <f>SUM(V7:V46)</f>
        <v>195647.77099999998</v>
      </c>
    </row>
    <row r="49" spans="1:22" x14ac:dyDescent="0.25">
      <c r="A49" s="127">
        <v>362</v>
      </c>
      <c r="B49" s="186" t="s">
        <v>861</v>
      </c>
      <c r="C49" s="188" t="s">
        <v>1508</v>
      </c>
      <c r="D49" s="190">
        <f>SUM(D7:D46)</f>
        <v>2161072.2800000003</v>
      </c>
      <c r="E49" s="246">
        <f>SUM(E7:E48)</f>
        <v>4.862495171881033</v>
      </c>
      <c r="F49" s="247" t="s">
        <v>1520</v>
      </c>
      <c r="G49" s="248">
        <f>G48</f>
        <v>4.5902340203077333E-2</v>
      </c>
      <c r="H49" s="249">
        <f>H48</f>
        <v>99198.275000000009</v>
      </c>
      <c r="I49" s="248">
        <f t="shared" ref="I49:V49" si="18">I48+G49</f>
        <v>8.970540698435131E-2</v>
      </c>
      <c r="J49" s="250">
        <f t="shared" si="18"/>
        <v>193859.86840000004</v>
      </c>
      <c r="K49" s="248">
        <f t="shared" si="18"/>
        <v>0.17232622890336644</v>
      </c>
      <c r="L49" s="250">
        <f t="shared" si="18"/>
        <v>372409.43640000001</v>
      </c>
      <c r="M49" s="248">
        <f t="shared" si="18"/>
        <v>0.34422724648524938</v>
      </c>
      <c r="N49" s="250">
        <f t="shared" si="18"/>
        <v>743899.96039999998</v>
      </c>
      <c r="O49" s="248">
        <f t="shared" si="18"/>
        <v>0.65461384058843219</v>
      </c>
      <c r="P49" s="250">
        <f t="shared" si="18"/>
        <v>1414667.825</v>
      </c>
      <c r="Q49" s="248">
        <f t="shared" si="18"/>
        <v>0.84434484921531627</v>
      </c>
      <c r="R49" s="250">
        <f t="shared" si="18"/>
        <v>1824690.2483999999</v>
      </c>
      <c r="S49" s="248">
        <f t="shared" si="18"/>
        <v>0.90946727103454394</v>
      </c>
      <c r="T49" s="250">
        <f t="shared" si="18"/>
        <v>1965424.5090000001</v>
      </c>
      <c r="U49" s="248">
        <f t="shared" si="18"/>
        <v>0.99999999999999989</v>
      </c>
      <c r="V49" s="250">
        <f t="shared" si="18"/>
        <v>2161072.2800000003</v>
      </c>
    </row>
    <row r="50" spans="1:22" x14ac:dyDescent="0.25">
      <c r="E50" s="31"/>
      <c r="F50" s="55"/>
      <c r="G50" s="236"/>
      <c r="H50" s="237"/>
      <c r="I50" s="236"/>
      <c r="J50" s="56"/>
      <c r="K50" s="236"/>
      <c r="L50" s="56"/>
      <c r="M50" s="236"/>
      <c r="N50" s="56"/>
      <c r="O50" s="236"/>
      <c r="P50" s="56"/>
      <c r="Q50" s="236"/>
      <c r="R50" s="56"/>
      <c r="S50" s="236"/>
      <c r="T50" s="56"/>
      <c r="U50" s="236"/>
      <c r="V50" s="56"/>
    </row>
    <row r="51" spans="1:22" x14ac:dyDescent="0.25">
      <c r="C51" s="194"/>
    </row>
    <row r="52" spans="1:22" x14ac:dyDescent="0.25">
      <c r="C52" s="195" t="str">
        <f>Resumo!C52</f>
        <v>ENCARGOS SOCIAIS DESONERADOS</v>
      </c>
    </row>
    <row r="53" spans="1:22" x14ac:dyDescent="0.25">
      <c r="C53" s="195"/>
    </row>
    <row r="54" spans="1:22" x14ac:dyDescent="0.25">
      <c r="C54" s="196" t="s">
        <v>1510</v>
      </c>
    </row>
    <row r="55" spans="1:22" s="33" customFormat="1" ht="24" x14ac:dyDescent="0.25">
      <c r="A55" s="127"/>
      <c r="C55" s="197" t="s">
        <v>1532</v>
      </c>
      <c r="D55" s="132"/>
      <c r="E55" s="132"/>
    </row>
    <row r="56" spans="1:22" s="33" customFormat="1" x14ac:dyDescent="0.25">
      <c r="A56" s="127"/>
      <c r="C56" s="198"/>
      <c r="D56" s="132"/>
      <c r="E56" s="132"/>
    </row>
    <row r="57" spans="1:22" s="33" customFormat="1" x14ac:dyDescent="0.25">
      <c r="A57" s="127"/>
      <c r="C57" s="198"/>
      <c r="D57" s="132"/>
      <c r="E57" s="132"/>
    </row>
  </sheetData>
  <pageMargins left="0.7" right="0.7" top="0.75" bottom="0.75" header="0.3" footer="0.3"/>
  <pageSetup paperSize="9" scale="52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M371"/>
  <sheetViews>
    <sheetView topLeftCell="B356" zoomScale="96" zoomScaleNormal="96" workbookViewId="0">
      <selection activeCell="E375" sqref="E375"/>
    </sheetView>
  </sheetViews>
  <sheetFormatPr defaultColWidth="8.796875" defaultRowHeight="12" x14ac:dyDescent="0.25"/>
  <cols>
    <col min="1" max="1" width="0" style="127" hidden="1" customWidth="1"/>
    <col min="2" max="2" width="8.796875" style="33"/>
    <col min="3" max="3" width="9.09765625" style="128" customWidth="1"/>
    <col min="4" max="4" width="10.5" style="128" bestFit="1" customWidth="1"/>
    <col min="5" max="5" width="82.5" style="136" customWidth="1"/>
    <col min="6" max="6" width="6.796875" style="33" bestFit="1" customWidth="1"/>
    <col min="7" max="7" width="8.09765625" style="192" bestFit="1" customWidth="1"/>
    <col min="8" max="8" width="12.09765625" style="193" bestFit="1" customWidth="1"/>
    <col min="9" max="9" width="15.69921875" style="132" bestFit="1" customWidth="1"/>
    <col min="10" max="10" width="15.3984375" style="132" bestFit="1" customWidth="1"/>
    <col min="11" max="11" width="8.796875" style="31"/>
    <col min="12" max="13" width="11.69921875" style="128" customWidth="1"/>
    <col min="14" max="16384" width="8.796875" style="31"/>
  </cols>
  <sheetData>
    <row r="1" spans="1:13" x14ac:dyDescent="0.25">
      <c r="D1" s="129" t="s">
        <v>1294</v>
      </c>
      <c r="E1" s="130" t="s">
        <v>1309</v>
      </c>
      <c r="G1" s="131"/>
      <c r="H1" s="132"/>
      <c r="I1" s="133"/>
      <c r="M1" s="95" t="s">
        <v>1308</v>
      </c>
    </row>
    <row r="2" spans="1:13" ht="24" x14ac:dyDescent="0.25">
      <c r="D2" s="129" t="s">
        <v>1295</v>
      </c>
      <c r="E2" s="101" t="s">
        <v>1310</v>
      </c>
      <c r="G2" s="131"/>
      <c r="H2" s="133"/>
      <c r="I2" s="134"/>
      <c r="J2" s="135">
        <v>45230</v>
      </c>
      <c r="M2" s="95" t="s">
        <v>0</v>
      </c>
    </row>
    <row r="3" spans="1:13" x14ac:dyDescent="0.25">
      <c r="F3" s="137"/>
      <c r="G3" s="131"/>
      <c r="H3" s="133"/>
      <c r="I3" s="134"/>
      <c r="J3" s="138" t="s">
        <v>1498</v>
      </c>
    </row>
    <row r="4" spans="1:13" x14ac:dyDescent="0.25">
      <c r="E4" s="139" t="s">
        <v>1499</v>
      </c>
      <c r="G4" s="131"/>
      <c r="H4" s="133"/>
      <c r="I4" s="133"/>
      <c r="J4" s="140">
        <f>'B.D.I.'!D27</f>
        <v>0.25890000000000002</v>
      </c>
    </row>
    <row r="5" spans="1:13" x14ac:dyDescent="0.25">
      <c r="G5" s="132"/>
      <c r="H5" s="132"/>
    </row>
    <row r="6" spans="1:13" s="38" customFormat="1" x14ac:dyDescent="0.25">
      <c r="A6" s="141" t="s">
        <v>1500</v>
      </c>
      <c r="B6" s="142" t="s">
        <v>1501</v>
      </c>
      <c r="C6" s="143" t="s">
        <v>2</v>
      </c>
      <c r="D6" s="143" t="s">
        <v>3</v>
      </c>
      <c r="E6" s="144" t="s">
        <v>4</v>
      </c>
      <c r="F6" s="142" t="s">
        <v>1509</v>
      </c>
      <c r="G6" s="142" t="s">
        <v>5</v>
      </c>
      <c r="H6" s="145" t="s">
        <v>1502</v>
      </c>
      <c r="I6" s="145" t="s">
        <v>1503</v>
      </c>
      <c r="J6" s="145" t="s">
        <v>1504</v>
      </c>
      <c r="L6" s="146" t="s">
        <v>2</v>
      </c>
      <c r="M6" s="146" t="s">
        <v>3</v>
      </c>
    </row>
    <row r="7" spans="1:13" x14ac:dyDescent="0.25">
      <c r="A7" s="127">
        <v>2</v>
      </c>
      <c r="B7" s="147" t="s">
        <v>8</v>
      </c>
      <c r="C7" s="148"/>
      <c r="D7" s="148"/>
      <c r="E7" s="149" t="s">
        <v>9</v>
      </c>
      <c r="F7" s="147"/>
      <c r="G7" s="150"/>
      <c r="H7" s="151"/>
      <c r="I7" s="152">
        <f>SUM(J8)</f>
        <v>166852.16</v>
      </c>
      <c r="J7" s="153"/>
      <c r="L7" s="154"/>
      <c r="M7" s="154"/>
    </row>
    <row r="8" spans="1:13" ht="24" x14ac:dyDescent="0.25">
      <c r="A8" s="127">
        <v>3</v>
      </c>
      <c r="B8" s="155" t="s">
        <v>10</v>
      </c>
      <c r="C8" s="156" t="s">
        <v>11</v>
      </c>
      <c r="D8" s="156" t="s">
        <v>1293</v>
      </c>
      <c r="E8" s="157" t="s">
        <v>12</v>
      </c>
      <c r="F8" s="155" t="s">
        <v>13</v>
      </c>
      <c r="G8" s="158">
        <v>1</v>
      </c>
      <c r="H8" s="159">
        <f>'Orçamento Analítico'!J9</f>
        <v>132538.06</v>
      </c>
      <c r="I8" s="160">
        <f>TRUNC(H8*(1+J$4),2)</f>
        <v>166852.16</v>
      </c>
      <c r="J8" s="159">
        <f>TRUNC(I8*G8,2)</f>
        <v>166852.16</v>
      </c>
      <c r="L8" s="161" t="s">
        <v>11</v>
      </c>
      <c r="M8" s="161" t="s">
        <v>1293</v>
      </c>
    </row>
    <row r="9" spans="1:13" x14ac:dyDescent="0.25">
      <c r="A9" s="127">
        <v>4</v>
      </c>
      <c r="B9" s="147" t="s">
        <v>14</v>
      </c>
      <c r="C9" s="148"/>
      <c r="D9" s="148"/>
      <c r="E9" s="149" t="s">
        <v>15</v>
      </c>
      <c r="F9" s="147"/>
      <c r="G9" s="150"/>
      <c r="H9" s="151"/>
      <c r="I9" s="152">
        <f>SUM(J10:J15)</f>
        <v>54567.000000000007</v>
      </c>
      <c r="J9" s="162"/>
      <c r="L9" s="161">
        <v>98459</v>
      </c>
      <c r="M9" s="161" t="s">
        <v>18</v>
      </c>
    </row>
    <row r="10" spans="1:13" x14ac:dyDescent="0.25">
      <c r="A10" s="127">
        <v>5</v>
      </c>
      <c r="B10" s="155" t="s">
        <v>16</v>
      </c>
      <c r="C10" s="156" t="s">
        <v>17</v>
      </c>
      <c r="D10" s="156" t="s">
        <v>18</v>
      </c>
      <c r="E10" s="157" t="s">
        <v>19</v>
      </c>
      <c r="F10" s="155" t="s">
        <v>1351</v>
      </c>
      <c r="G10" s="158">
        <v>241.62</v>
      </c>
      <c r="H10" s="159">
        <v>102.45</v>
      </c>
      <c r="I10" s="160">
        <f t="shared" ref="I10:I15" si="0">TRUNC(H10*(1+J$4),2)</f>
        <v>128.97</v>
      </c>
      <c r="J10" s="159">
        <f t="shared" ref="J10:J15" si="1">TRUNC(I10*G10,2)</f>
        <v>31161.73</v>
      </c>
      <c r="L10" s="163"/>
      <c r="M10" s="163"/>
    </row>
    <row r="11" spans="1:13" x14ac:dyDescent="0.25">
      <c r="A11" s="127">
        <v>6</v>
      </c>
      <c r="B11" s="155" t="s">
        <v>20</v>
      </c>
      <c r="C11" s="156" t="s">
        <v>21</v>
      </c>
      <c r="D11" s="156" t="s">
        <v>18</v>
      </c>
      <c r="E11" s="157" t="s">
        <v>22</v>
      </c>
      <c r="F11" s="155" t="s">
        <v>1351</v>
      </c>
      <c r="G11" s="158">
        <v>15.22</v>
      </c>
      <c r="H11" s="159">
        <v>364.59</v>
      </c>
      <c r="I11" s="160">
        <f t="shared" si="0"/>
        <v>458.98</v>
      </c>
      <c r="J11" s="159">
        <f t="shared" si="1"/>
        <v>6985.67</v>
      </c>
      <c r="L11" s="161" t="s">
        <v>21</v>
      </c>
      <c r="M11" s="161" t="s">
        <v>18</v>
      </c>
    </row>
    <row r="12" spans="1:13" ht="24" x14ac:dyDescent="0.25">
      <c r="A12" s="127">
        <v>7</v>
      </c>
      <c r="B12" s="155" t="s">
        <v>23</v>
      </c>
      <c r="C12" s="156" t="s">
        <v>24</v>
      </c>
      <c r="D12" s="156" t="s">
        <v>18</v>
      </c>
      <c r="E12" s="157" t="s">
        <v>25</v>
      </c>
      <c r="F12" s="155" t="s">
        <v>1351</v>
      </c>
      <c r="G12" s="158">
        <v>5</v>
      </c>
      <c r="H12" s="159">
        <v>1117.79</v>
      </c>
      <c r="I12" s="160">
        <f>TRUNC(H12*(1+J$4),2)</f>
        <v>1407.18</v>
      </c>
      <c r="J12" s="159">
        <f>TRUNC(I12*G12,2)</f>
        <v>7035.9</v>
      </c>
      <c r="L12" s="161" t="s">
        <v>24</v>
      </c>
      <c r="M12" s="161" t="s">
        <v>18</v>
      </c>
    </row>
    <row r="13" spans="1:13" x14ac:dyDescent="0.25">
      <c r="A13" s="127">
        <v>8</v>
      </c>
      <c r="B13" s="155" t="s">
        <v>26</v>
      </c>
      <c r="C13" s="156" t="s">
        <v>27</v>
      </c>
      <c r="D13" s="156" t="s">
        <v>18</v>
      </c>
      <c r="E13" s="157" t="s">
        <v>28</v>
      </c>
      <c r="F13" s="155" t="s">
        <v>29</v>
      </c>
      <c r="G13" s="158">
        <v>20</v>
      </c>
      <c r="H13" s="159">
        <v>125.42</v>
      </c>
      <c r="I13" s="160">
        <f t="shared" si="0"/>
        <v>157.88999999999999</v>
      </c>
      <c r="J13" s="159">
        <f t="shared" si="1"/>
        <v>3157.8</v>
      </c>
      <c r="L13" s="161" t="s">
        <v>27</v>
      </c>
      <c r="M13" s="161" t="s">
        <v>18</v>
      </c>
    </row>
    <row r="14" spans="1:13" ht="28.8" customHeight="1" x14ac:dyDescent="0.25">
      <c r="A14" s="127">
        <v>9</v>
      </c>
      <c r="B14" s="155" t="s">
        <v>30</v>
      </c>
      <c r="C14" s="156" t="s">
        <v>31</v>
      </c>
      <c r="D14" s="156" t="s">
        <v>18</v>
      </c>
      <c r="E14" s="157" t="s">
        <v>32</v>
      </c>
      <c r="F14" s="155" t="s">
        <v>33</v>
      </c>
      <c r="G14" s="158">
        <v>20</v>
      </c>
      <c r="H14" s="159">
        <v>109.65</v>
      </c>
      <c r="I14" s="160">
        <f t="shared" si="0"/>
        <v>138.03</v>
      </c>
      <c r="J14" s="159">
        <f t="shared" si="1"/>
        <v>2760.6</v>
      </c>
      <c r="L14" s="161" t="s">
        <v>31</v>
      </c>
      <c r="M14" s="161" t="s">
        <v>18</v>
      </c>
    </row>
    <row r="15" spans="1:13" ht="24" x14ac:dyDescent="0.25">
      <c r="A15" s="127">
        <v>10</v>
      </c>
      <c r="B15" s="155" t="s">
        <v>34</v>
      </c>
      <c r="C15" s="156" t="s">
        <v>35</v>
      </c>
      <c r="D15" s="156" t="s">
        <v>2061</v>
      </c>
      <c r="E15" s="157" t="s">
        <v>36</v>
      </c>
      <c r="F15" s="155" t="s">
        <v>37</v>
      </c>
      <c r="G15" s="158">
        <v>15</v>
      </c>
      <c r="H15" s="159">
        <f>'Orçamento Analítico'!J17</f>
        <v>183.51</v>
      </c>
      <c r="I15" s="160">
        <f t="shared" si="0"/>
        <v>231.02</v>
      </c>
      <c r="J15" s="159">
        <f t="shared" si="1"/>
        <v>3465.3</v>
      </c>
      <c r="L15" s="161" t="s">
        <v>35</v>
      </c>
      <c r="M15" s="161" t="s">
        <v>2061</v>
      </c>
    </row>
    <row r="16" spans="1:13" x14ac:dyDescent="0.25">
      <c r="A16" s="127">
        <v>11</v>
      </c>
      <c r="B16" s="147" t="s">
        <v>38</v>
      </c>
      <c r="C16" s="148"/>
      <c r="D16" s="148"/>
      <c r="E16" s="149" t="s">
        <v>39</v>
      </c>
      <c r="F16" s="147"/>
      <c r="G16" s="150"/>
      <c r="H16" s="151"/>
      <c r="I16" s="152">
        <f>SUM(J17:J20)</f>
        <v>23981.579999999998</v>
      </c>
      <c r="J16" s="162"/>
      <c r="L16" s="163"/>
      <c r="M16" s="163"/>
    </row>
    <row r="17" spans="1:13" x14ac:dyDescent="0.25">
      <c r="A17" s="127">
        <v>12</v>
      </c>
      <c r="B17" s="155" t="s">
        <v>40</v>
      </c>
      <c r="C17" s="156" t="s">
        <v>1202</v>
      </c>
      <c r="D17" s="156" t="s">
        <v>2063</v>
      </c>
      <c r="E17" s="157" t="s">
        <v>862</v>
      </c>
      <c r="F17" s="155" t="s">
        <v>1351</v>
      </c>
      <c r="G17" s="158">
        <v>442</v>
      </c>
      <c r="H17" s="159">
        <f>'Orçamento Analítico'!J27</f>
        <v>8.25</v>
      </c>
      <c r="I17" s="160">
        <f>TRUNC(H17*(1+J$4),2)</f>
        <v>10.38</v>
      </c>
      <c r="J17" s="159">
        <f>TRUNC(I17*G17,2)</f>
        <v>4587.96</v>
      </c>
      <c r="L17" s="161" t="s">
        <v>2062</v>
      </c>
      <c r="M17" s="161" t="s">
        <v>2063</v>
      </c>
    </row>
    <row r="18" spans="1:13" ht="24" x14ac:dyDescent="0.25">
      <c r="A18" s="127">
        <v>13</v>
      </c>
      <c r="B18" s="155" t="s">
        <v>41</v>
      </c>
      <c r="C18" s="156" t="s">
        <v>1203</v>
      </c>
      <c r="D18" s="156" t="s">
        <v>2065</v>
      </c>
      <c r="E18" s="157" t="s">
        <v>42</v>
      </c>
      <c r="F18" s="155" t="s">
        <v>1351</v>
      </c>
      <c r="G18" s="158">
        <v>348.74</v>
      </c>
      <c r="H18" s="159">
        <f>'Orçamento Analítico'!J32</f>
        <v>12.45</v>
      </c>
      <c r="I18" s="160">
        <f>TRUNC(H18*(1+J$4),2)</f>
        <v>15.67</v>
      </c>
      <c r="J18" s="159">
        <f>TRUNC(I18*G18,2)</f>
        <v>5464.75</v>
      </c>
      <c r="L18" s="161" t="s">
        <v>2064</v>
      </c>
      <c r="M18" s="161" t="s">
        <v>2065</v>
      </c>
    </row>
    <row r="19" spans="1:13" ht="24" x14ac:dyDescent="0.25">
      <c r="A19" s="127">
        <v>14</v>
      </c>
      <c r="B19" s="155" t="s">
        <v>43</v>
      </c>
      <c r="C19" s="156" t="s">
        <v>44</v>
      </c>
      <c r="D19" s="156" t="s">
        <v>18</v>
      </c>
      <c r="E19" s="157" t="s">
        <v>45</v>
      </c>
      <c r="F19" s="155" t="s">
        <v>46</v>
      </c>
      <c r="G19" s="158">
        <v>2826.88</v>
      </c>
      <c r="H19" s="159">
        <v>2.14</v>
      </c>
      <c r="I19" s="160">
        <f>TRUNC(H19*(1+J$4),2)</f>
        <v>2.69</v>
      </c>
      <c r="J19" s="159">
        <f>TRUNC(I19*G19,2)</f>
        <v>7604.3</v>
      </c>
      <c r="L19" s="161" t="s">
        <v>44</v>
      </c>
      <c r="M19" s="161" t="s">
        <v>18</v>
      </c>
    </row>
    <row r="20" spans="1:13" x14ac:dyDescent="0.25">
      <c r="A20" s="127">
        <v>15</v>
      </c>
      <c r="B20" s="155" t="s">
        <v>47</v>
      </c>
      <c r="C20" s="156" t="s">
        <v>48</v>
      </c>
      <c r="D20" s="156" t="s">
        <v>18</v>
      </c>
      <c r="E20" s="157" t="s">
        <v>49</v>
      </c>
      <c r="F20" s="155" t="s">
        <v>29</v>
      </c>
      <c r="G20" s="158">
        <v>7</v>
      </c>
      <c r="H20" s="159">
        <v>717.7</v>
      </c>
      <c r="I20" s="160">
        <f>TRUNC(H20*(1+J$4),2)</f>
        <v>903.51</v>
      </c>
      <c r="J20" s="159">
        <f>TRUNC(I20*G20,2)</f>
        <v>6324.57</v>
      </c>
      <c r="L20" s="161" t="s">
        <v>48</v>
      </c>
      <c r="M20" s="161" t="s">
        <v>18</v>
      </c>
    </row>
    <row r="21" spans="1:13" x14ac:dyDescent="0.25">
      <c r="A21" s="127">
        <v>16</v>
      </c>
      <c r="B21" s="147" t="s">
        <v>50</v>
      </c>
      <c r="C21" s="148"/>
      <c r="D21" s="148"/>
      <c r="E21" s="149" t="s">
        <v>51</v>
      </c>
      <c r="F21" s="147"/>
      <c r="G21" s="150"/>
      <c r="H21" s="151"/>
      <c r="I21" s="152">
        <f>SUM(J22:J25)</f>
        <v>3654.98</v>
      </c>
      <c r="J21" s="162"/>
      <c r="L21" s="163"/>
      <c r="M21" s="163"/>
    </row>
    <row r="22" spans="1:13" ht="24" x14ac:dyDescent="0.25">
      <c r="A22" s="127">
        <v>17</v>
      </c>
      <c r="B22" s="155" t="s">
        <v>52</v>
      </c>
      <c r="C22" s="156" t="s">
        <v>53</v>
      </c>
      <c r="D22" s="156" t="s">
        <v>18</v>
      </c>
      <c r="E22" s="157" t="s">
        <v>54</v>
      </c>
      <c r="F22" s="155" t="s">
        <v>1351</v>
      </c>
      <c r="G22" s="158">
        <v>1280.8699999999999</v>
      </c>
      <c r="H22" s="159">
        <v>0.31</v>
      </c>
      <c r="I22" s="160">
        <f>TRUNC(H22*(1+J$4),2)</f>
        <v>0.39</v>
      </c>
      <c r="J22" s="159">
        <f>TRUNC(I22*G22,2)</f>
        <v>499.53</v>
      </c>
      <c r="L22" s="161" t="s">
        <v>53</v>
      </c>
      <c r="M22" s="161" t="s">
        <v>18</v>
      </c>
    </row>
    <row r="23" spans="1:13" x14ac:dyDescent="0.25">
      <c r="A23" s="127">
        <v>18</v>
      </c>
      <c r="B23" s="155" t="s">
        <v>55</v>
      </c>
      <c r="C23" s="156" t="s">
        <v>56</v>
      </c>
      <c r="D23" s="156" t="s">
        <v>18</v>
      </c>
      <c r="E23" s="157" t="s">
        <v>57</v>
      </c>
      <c r="F23" s="155" t="s">
        <v>1351</v>
      </c>
      <c r="G23" s="158">
        <v>965.3</v>
      </c>
      <c r="H23" s="159">
        <v>2.1</v>
      </c>
      <c r="I23" s="160">
        <f>TRUNC(H23*(1+J$4),2)</f>
        <v>2.64</v>
      </c>
      <c r="J23" s="159">
        <f>TRUNC(I23*G23,2)</f>
        <v>2548.39</v>
      </c>
      <c r="L23" s="161" t="s">
        <v>56</v>
      </c>
      <c r="M23" s="161" t="s">
        <v>18</v>
      </c>
    </row>
    <row r="24" spans="1:13" ht="24" x14ac:dyDescent="0.25">
      <c r="A24" s="127">
        <v>19</v>
      </c>
      <c r="B24" s="155" t="s">
        <v>58</v>
      </c>
      <c r="C24" s="156" t="s">
        <v>59</v>
      </c>
      <c r="D24" s="156" t="s">
        <v>18</v>
      </c>
      <c r="E24" s="157" t="s">
        <v>60</v>
      </c>
      <c r="F24" s="155" t="s">
        <v>1351</v>
      </c>
      <c r="G24" s="158">
        <v>26.39</v>
      </c>
      <c r="H24" s="159">
        <v>2.72</v>
      </c>
      <c r="I24" s="160">
        <f>TRUNC(H24*(1+J$4),2)</f>
        <v>3.42</v>
      </c>
      <c r="J24" s="159">
        <f>TRUNC(I24*G24,2)</f>
        <v>90.25</v>
      </c>
      <c r="L24" s="161" t="s">
        <v>59</v>
      </c>
      <c r="M24" s="161" t="s">
        <v>18</v>
      </c>
    </row>
    <row r="25" spans="1:13" ht="24" x14ac:dyDescent="0.25">
      <c r="A25" s="127">
        <v>20</v>
      </c>
      <c r="B25" s="155" t="s">
        <v>61</v>
      </c>
      <c r="C25" s="156" t="s">
        <v>62</v>
      </c>
      <c r="D25" s="156" t="s">
        <v>18</v>
      </c>
      <c r="E25" s="157" t="s">
        <v>63</v>
      </c>
      <c r="F25" s="155" t="s">
        <v>1307</v>
      </c>
      <c r="G25" s="158">
        <v>42.12</v>
      </c>
      <c r="H25" s="159">
        <v>9.75</v>
      </c>
      <c r="I25" s="160">
        <f>TRUNC(H25*(1+J$4),2)</f>
        <v>12.27</v>
      </c>
      <c r="J25" s="159">
        <f>TRUNC(I25*G25,2)</f>
        <v>516.80999999999995</v>
      </c>
      <c r="L25" s="161" t="s">
        <v>62</v>
      </c>
      <c r="M25" s="161" t="s">
        <v>18</v>
      </c>
    </row>
    <row r="26" spans="1:13" x14ac:dyDescent="0.25">
      <c r="A26" s="127">
        <v>21</v>
      </c>
      <c r="B26" s="147" t="s">
        <v>64</v>
      </c>
      <c r="C26" s="148"/>
      <c r="D26" s="148"/>
      <c r="E26" s="149" t="s">
        <v>65</v>
      </c>
      <c r="F26" s="147"/>
      <c r="G26" s="150"/>
      <c r="H26" s="151"/>
      <c r="I26" s="152"/>
      <c r="J26" s="162"/>
      <c r="L26" s="163"/>
      <c r="M26" s="163"/>
    </row>
    <row r="27" spans="1:13" x14ac:dyDescent="0.25">
      <c r="A27" s="127">
        <v>22</v>
      </c>
      <c r="B27" s="164" t="s">
        <v>66</v>
      </c>
      <c r="C27" s="165"/>
      <c r="D27" s="165"/>
      <c r="E27" s="166" t="s">
        <v>67</v>
      </c>
      <c r="F27" s="164"/>
      <c r="G27" s="167"/>
      <c r="H27" s="168"/>
      <c r="I27" s="169">
        <f>SUM(J28:J33)</f>
        <v>74901.290000000008</v>
      </c>
      <c r="J27" s="170"/>
      <c r="L27" s="171"/>
      <c r="M27" s="171"/>
    </row>
    <row r="28" spans="1:13" ht="24" x14ac:dyDescent="0.25">
      <c r="A28" s="127">
        <v>23</v>
      </c>
      <c r="B28" s="155" t="s">
        <v>68</v>
      </c>
      <c r="C28" s="156" t="s">
        <v>69</v>
      </c>
      <c r="D28" s="156" t="s">
        <v>18</v>
      </c>
      <c r="E28" s="157" t="s">
        <v>70</v>
      </c>
      <c r="F28" s="155" t="s">
        <v>71</v>
      </c>
      <c r="G28" s="158">
        <v>80.260000000000005</v>
      </c>
      <c r="H28" s="159">
        <v>52.18</v>
      </c>
      <c r="I28" s="160">
        <f t="shared" ref="I28:I33" si="2">TRUNC(H28*(1+J$4),2)</f>
        <v>65.680000000000007</v>
      </c>
      <c r="J28" s="159">
        <f t="shared" ref="J28:J33" si="3">TRUNC(I28*G28,2)</f>
        <v>5271.47</v>
      </c>
      <c r="L28" s="161" t="s">
        <v>69</v>
      </c>
      <c r="M28" s="161" t="s">
        <v>18</v>
      </c>
    </row>
    <row r="29" spans="1:13" ht="24" x14ac:dyDescent="0.25">
      <c r="A29" s="127">
        <v>24</v>
      </c>
      <c r="B29" s="155" t="s">
        <v>72</v>
      </c>
      <c r="C29" s="156" t="s">
        <v>73</v>
      </c>
      <c r="D29" s="156" t="s">
        <v>18</v>
      </c>
      <c r="E29" s="157" t="s">
        <v>74</v>
      </c>
      <c r="F29" s="155" t="s">
        <v>1351</v>
      </c>
      <c r="G29" s="158">
        <v>148.06</v>
      </c>
      <c r="H29" s="159">
        <v>163.83000000000001</v>
      </c>
      <c r="I29" s="160">
        <f t="shared" si="2"/>
        <v>206.24</v>
      </c>
      <c r="J29" s="159">
        <f t="shared" si="3"/>
        <v>30535.89</v>
      </c>
      <c r="L29" s="161" t="s">
        <v>73</v>
      </c>
      <c r="M29" s="161" t="s">
        <v>18</v>
      </c>
    </row>
    <row r="30" spans="1:13" ht="24" x14ac:dyDescent="0.25">
      <c r="A30" s="127">
        <v>25</v>
      </c>
      <c r="B30" s="155" t="s">
        <v>75</v>
      </c>
      <c r="C30" s="156" t="s">
        <v>76</v>
      </c>
      <c r="D30" s="156" t="s">
        <v>18</v>
      </c>
      <c r="E30" s="157" t="s">
        <v>77</v>
      </c>
      <c r="F30" s="155" t="s">
        <v>1351</v>
      </c>
      <c r="G30" s="158">
        <v>76</v>
      </c>
      <c r="H30" s="159">
        <v>40.770000000000003</v>
      </c>
      <c r="I30" s="160">
        <f t="shared" si="2"/>
        <v>51.32</v>
      </c>
      <c r="J30" s="159">
        <f t="shared" si="3"/>
        <v>3900.32</v>
      </c>
      <c r="L30" s="161" t="s">
        <v>76</v>
      </c>
      <c r="M30" s="161" t="s">
        <v>18</v>
      </c>
    </row>
    <row r="31" spans="1:13" ht="24" x14ac:dyDescent="0.25">
      <c r="A31" s="127">
        <v>26</v>
      </c>
      <c r="B31" s="155" t="s">
        <v>78</v>
      </c>
      <c r="C31" s="156" t="s">
        <v>79</v>
      </c>
      <c r="D31" s="156" t="s">
        <v>18</v>
      </c>
      <c r="E31" s="157" t="s">
        <v>80</v>
      </c>
      <c r="F31" s="155" t="s">
        <v>1351</v>
      </c>
      <c r="G31" s="158">
        <v>88.22</v>
      </c>
      <c r="H31" s="159">
        <v>183.11</v>
      </c>
      <c r="I31" s="160">
        <f t="shared" si="2"/>
        <v>230.51</v>
      </c>
      <c r="J31" s="159">
        <f t="shared" si="3"/>
        <v>20335.59</v>
      </c>
      <c r="L31" s="161" t="s">
        <v>79</v>
      </c>
      <c r="M31" s="161" t="s">
        <v>18</v>
      </c>
    </row>
    <row r="32" spans="1:13" x14ac:dyDescent="0.25">
      <c r="A32" s="127">
        <v>27</v>
      </c>
      <c r="B32" s="155" t="s">
        <v>81</v>
      </c>
      <c r="C32" s="156" t="s">
        <v>82</v>
      </c>
      <c r="D32" s="156" t="s">
        <v>18</v>
      </c>
      <c r="E32" s="157" t="s">
        <v>83</v>
      </c>
      <c r="F32" s="155" t="s">
        <v>1307</v>
      </c>
      <c r="G32" s="158">
        <v>76</v>
      </c>
      <c r="H32" s="159">
        <v>24.18</v>
      </c>
      <c r="I32" s="160">
        <f t="shared" si="2"/>
        <v>30.44</v>
      </c>
      <c r="J32" s="159">
        <f t="shared" si="3"/>
        <v>2313.44</v>
      </c>
      <c r="L32" s="161" t="s">
        <v>82</v>
      </c>
      <c r="M32" s="161" t="s">
        <v>18</v>
      </c>
    </row>
    <row r="33" spans="1:13" ht="24" x14ac:dyDescent="0.25">
      <c r="A33" s="127">
        <v>28</v>
      </c>
      <c r="B33" s="155" t="s">
        <v>84</v>
      </c>
      <c r="C33" s="156" t="s">
        <v>85</v>
      </c>
      <c r="D33" s="156" t="s">
        <v>2066</v>
      </c>
      <c r="E33" s="157" t="s">
        <v>86</v>
      </c>
      <c r="F33" s="155" t="s">
        <v>1307</v>
      </c>
      <c r="G33" s="158">
        <v>11.6</v>
      </c>
      <c r="H33" s="159">
        <f>'Orçamento Analítico'!J40</f>
        <v>859.03</v>
      </c>
      <c r="I33" s="160">
        <f t="shared" si="2"/>
        <v>1081.43</v>
      </c>
      <c r="J33" s="159">
        <f t="shared" si="3"/>
        <v>12544.58</v>
      </c>
      <c r="L33" s="161" t="s">
        <v>85</v>
      </c>
      <c r="M33" s="161" t="s">
        <v>2066</v>
      </c>
    </row>
    <row r="34" spans="1:13" x14ac:dyDescent="0.25">
      <c r="A34" s="127">
        <v>29</v>
      </c>
      <c r="B34" s="164" t="s">
        <v>87</v>
      </c>
      <c r="C34" s="165"/>
      <c r="D34" s="165"/>
      <c r="E34" s="166" t="s">
        <v>88</v>
      </c>
      <c r="F34" s="164"/>
      <c r="G34" s="167"/>
      <c r="H34" s="168"/>
      <c r="I34" s="169">
        <f>SUM(J35:J37)</f>
        <v>14232.46</v>
      </c>
      <c r="J34" s="170"/>
      <c r="L34" s="171"/>
      <c r="M34" s="171"/>
    </row>
    <row r="35" spans="1:13" ht="24" x14ac:dyDescent="0.25">
      <c r="A35" s="127">
        <v>30</v>
      </c>
      <c r="B35" s="155" t="s">
        <v>89</v>
      </c>
      <c r="C35" s="156" t="s">
        <v>90</v>
      </c>
      <c r="D35" s="156" t="s">
        <v>18</v>
      </c>
      <c r="E35" s="157" t="s">
        <v>91</v>
      </c>
      <c r="F35" s="155" t="s">
        <v>1307</v>
      </c>
      <c r="G35" s="158">
        <v>5.27</v>
      </c>
      <c r="H35" s="159">
        <v>834.74</v>
      </c>
      <c r="I35" s="160">
        <f>TRUNC(H35*(1+J$4),2)</f>
        <v>1050.8499999999999</v>
      </c>
      <c r="J35" s="159">
        <f>TRUNC(I35*G35,2)</f>
        <v>5537.97</v>
      </c>
      <c r="L35" s="161" t="s">
        <v>90</v>
      </c>
      <c r="M35" s="161" t="s">
        <v>18</v>
      </c>
    </row>
    <row r="36" spans="1:13" ht="24" x14ac:dyDescent="0.25">
      <c r="A36" s="127">
        <v>31</v>
      </c>
      <c r="B36" s="155" t="s">
        <v>92</v>
      </c>
      <c r="C36" s="156" t="s">
        <v>93</v>
      </c>
      <c r="D36" s="156" t="s">
        <v>18</v>
      </c>
      <c r="E36" s="157" t="s">
        <v>94</v>
      </c>
      <c r="F36" s="155" t="s">
        <v>95</v>
      </c>
      <c r="G36" s="158">
        <v>143.11000000000001</v>
      </c>
      <c r="H36" s="159">
        <v>15.39</v>
      </c>
      <c r="I36" s="160">
        <f>TRUNC(H36*(1+J$4),2)</f>
        <v>19.37</v>
      </c>
      <c r="J36" s="159">
        <f>TRUNC(I36*G36,2)</f>
        <v>2772.04</v>
      </c>
      <c r="L36" s="161" t="s">
        <v>93</v>
      </c>
      <c r="M36" s="161" t="s">
        <v>18</v>
      </c>
    </row>
    <row r="37" spans="1:13" ht="24" x14ac:dyDescent="0.25">
      <c r="A37" s="127">
        <v>32</v>
      </c>
      <c r="B37" s="155" t="s">
        <v>96</v>
      </c>
      <c r="C37" s="156" t="s">
        <v>97</v>
      </c>
      <c r="D37" s="156" t="s">
        <v>18</v>
      </c>
      <c r="E37" s="157" t="s">
        <v>98</v>
      </c>
      <c r="F37" s="155" t="s">
        <v>95</v>
      </c>
      <c r="G37" s="158">
        <v>351.69</v>
      </c>
      <c r="H37" s="159">
        <v>13.38</v>
      </c>
      <c r="I37" s="160">
        <f>TRUNC(H37*(1+J$4),2)</f>
        <v>16.84</v>
      </c>
      <c r="J37" s="159">
        <f>TRUNC(I37*G37,2)</f>
        <v>5922.45</v>
      </c>
      <c r="L37" s="161" t="s">
        <v>97</v>
      </c>
      <c r="M37" s="161" t="s">
        <v>18</v>
      </c>
    </row>
    <row r="38" spans="1:13" x14ac:dyDescent="0.25">
      <c r="A38" s="127">
        <v>33</v>
      </c>
      <c r="B38" s="164" t="s">
        <v>99</v>
      </c>
      <c r="C38" s="165"/>
      <c r="D38" s="165"/>
      <c r="E38" s="166" t="s">
        <v>100</v>
      </c>
      <c r="F38" s="164"/>
      <c r="G38" s="167"/>
      <c r="H38" s="168"/>
      <c r="I38" s="169">
        <f>SUM(J39:J43)</f>
        <v>20931.62</v>
      </c>
      <c r="J38" s="170"/>
      <c r="L38" s="171"/>
      <c r="M38" s="171"/>
    </row>
    <row r="39" spans="1:13" ht="24" x14ac:dyDescent="0.25">
      <c r="A39" s="127">
        <v>34</v>
      </c>
      <c r="B39" s="155" t="s">
        <v>101</v>
      </c>
      <c r="C39" s="156" t="s">
        <v>90</v>
      </c>
      <c r="D39" s="156" t="s">
        <v>18</v>
      </c>
      <c r="E39" s="157" t="s">
        <v>91</v>
      </c>
      <c r="F39" s="155" t="s">
        <v>1307</v>
      </c>
      <c r="G39" s="158">
        <v>11.77</v>
      </c>
      <c r="H39" s="159">
        <v>834.74</v>
      </c>
      <c r="I39" s="160">
        <f>TRUNC(H39*(1+J$4),2)</f>
        <v>1050.8499999999999</v>
      </c>
      <c r="J39" s="159">
        <f>TRUNC(I39*G39,2)</f>
        <v>12368.5</v>
      </c>
      <c r="L39" s="161" t="s">
        <v>90</v>
      </c>
      <c r="M39" s="161" t="s">
        <v>18</v>
      </c>
    </row>
    <row r="40" spans="1:13" ht="24" x14ac:dyDescent="0.25">
      <c r="A40" s="127">
        <v>35</v>
      </c>
      <c r="B40" s="155" t="s">
        <v>102</v>
      </c>
      <c r="C40" s="156" t="s">
        <v>93</v>
      </c>
      <c r="D40" s="156" t="s">
        <v>18</v>
      </c>
      <c r="E40" s="157" t="s">
        <v>94</v>
      </c>
      <c r="F40" s="155" t="s">
        <v>95</v>
      </c>
      <c r="G40" s="158">
        <v>122.35</v>
      </c>
      <c r="H40" s="159">
        <v>15.39</v>
      </c>
      <c r="I40" s="160">
        <f>TRUNC(H40*(1+J$4),2)</f>
        <v>19.37</v>
      </c>
      <c r="J40" s="159">
        <f>TRUNC(I40*G40,2)</f>
        <v>2369.91</v>
      </c>
      <c r="L40" s="161" t="s">
        <v>93</v>
      </c>
      <c r="M40" s="161" t="s">
        <v>18</v>
      </c>
    </row>
    <row r="41" spans="1:13" ht="24" x14ac:dyDescent="0.25">
      <c r="A41" s="127">
        <v>36</v>
      </c>
      <c r="B41" s="155" t="s">
        <v>103</v>
      </c>
      <c r="C41" s="156" t="s">
        <v>104</v>
      </c>
      <c r="D41" s="156" t="s">
        <v>18</v>
      </c>
      <c r="E41" s="157" t="s">
        <v>105</v>
      </c>
      <c r="F41" s="155" t="s">
        <v>95</v>
      </c>
      <c r="G41" s="158">
        <v>151.31</v>
      </c>
      <c r="H41" s="159">
        <v>14.74</v>
      </c>
      <c r="I41" s="160">
        <f>TRUNC(H41*(1+J$4),2)</f>
        <v>18.55</v>
      </c>
      <c r="J41" s="159">
        <f>TRUNC(I41*G41,2)</f>
        <v>2806.8</v>
      </c>
      <c r="L41" s="161" t="s">
        <v>104</v>
      </c>
      <c r="M41" s="161" t="s">
        <v>18</v>
      </c>
    </row>
    <row r="42" spans="1:13" ht="24" x14ac:dyDescent="0.25">
      <c r="A42" s="127">
        <v>37</v>
      </c>
      <c r="B42" s="155" t="s">
        <v>106</v>
      </c>
      <c r="C42" s="156" t="s">
        <v>97</v>
      </c>
      <c r="D42" s="156" t="s">
        <v>18</v>
      </c>
      <c r="E42" s="157" t="s">
        <v>98</v>
      </c>
      <c r="F42" s="155" t="s">
        <v>95</v>
      </c>
      <c r="G42" s="158">
        <v>199.29</v>
      </c>
      <c r="H42" s="159">
        <v>13.38</v>
      </c>
      <c r="I42" s="160">
        <f>TRUNC(H42*(1+J$4),2)</f>
        <v>16.84</v>
      </c>
      <c r="J42" s="159">
        <f>TRUNC(I42*G42,2)</f>
        <v>3356.04</v>
      </c>
      <c r="L42" s="161" t="s">
        <v>97</v>
      </c>
      <c r="M42" s="161" t="s">
        <v>18</v>
      </c>
    </row>
    <row r="43" spans="1:13" ht="24" x14ac:dyDescent="0.25">
      <c r="A43" s="127">
        <v>38</v>
      </c>
      <c r="B43" s="155" t="s">
        <v>107</v>
      </c>
      <c r="C43" s="156" t="s">
        <v>108</v>
      </c>
      <c r="D43" s="156" t="s">
        <v>18</v>
      </c>
      <c r="E43" s="157" t="s">
        <v>109</v>
      </c>
      <c r="F43" s="155" t="s">
        <v>95</v>
      </c>
      <c r="G43" s="158">
        <v>2.12</v>
      </c>
      <c r="H43" s="159">
        <v>11.39</v>
      </c>
      <c r="I43" s="160">
        <f>TRUNC(H43*(1+J$4),2)</f>
        <v>14.33</v>
      </c>
      <c r="J43" s="159">
        <f>TRUNC(I43*G43,2)</f>
        <v>30.37</v>
      </c>
      <c r="L43" s="161" t="s">
        <v>108</v>
      </c>
      <c r="M43" s="161" t="s">
        <v>18</v>
      </c>
    </row>
    <row r="44" spans="1:13" x14ac:dyDescent="0.25">
      <c r="A44" s="127">
        <v>39</v>
      </c>
      <c r="B44" s="164" t="s">
        <v>110</v>
      </c>
      <c r="C44" s="165"/>
      <c r="D44" s="165"/>
      <c r="E44" s="166" t="s">
        <v>111</v>
      </c>
      <c r="F44" s="164"/>
      <c r="G44" s="167"/>
      <c r="H44" s="168"/>
      <c r="I44" s="169">
        <f>SUM(J45:J51)</f>
        <v>10227.879999999999</v>
      </c>
      <c r="J44" s="170"/>
      <c r="L44" s="171"/>
      <c r="M44" s="171"/>
    </row>
    <row r="45" spans="1:13" ht="24" x14ac:dyDescent="0.25">
      <c r="A45" s="127">
        <v>40</v>
      </c>
      <c r="B45" s="155" t="s">
        <v>112</v>
      </c>
      <c r="C45" s="156" t="s">
        <v>113</v>
      </c>
      <c r="D45" s="156" t="s">
        <v>18</v>
      </c>
      <c r="E45" s="157" t="s">
        <v>114</v>
      </c>
      <c r="F45" s="155" t="s">
        <v>1307</v>
      </c>
      <c r="G45" s="158">
        <v>1</v>
      </c>
      <c r="H45" s="159">
        <v>16.98</v>
      </c>
      <c r="I45" s="160">
        <f t="shared" ref="I45:I51" si="4">TRUNC(H45*(1+J$4),2)</f>
        <v>21.37</v>
      </c>
      <c r="J45" s="159">
        <f t="shared" ref="J45:J51" si="5">TRUNC(I45*G45,2)</f>
        <v>21.37</v>
      </c>
      <c r="L45" s="161" t="s">
        <v>113</v>
      </c>
      <c r="M45" s="161" t="s">
        <v>18</v>
      </c>
    </row>
    <row r="46" spans="1:13" ht="24" x14ac:dyDescent="0.25">
      <c r="A46" s="127">
        <v>41</v>
      </c>
      <c r="B46" s="155" t="s">
        <v>115</v>
      </c>
      <c r="C46" s="156" t="s">
        <v>116</v>
      </c>
      <c r="D46" s="156" t="s">
        <v>18</v>
      </c>
      <c r="E46" s="157" t="s">
        <v>117</v>
      </c>
      <c r="F46" s="155" t="s">
        <v>95</v>
      </c>
      <c r="G46" s="158">
        <v>11.59</v>
      </c>
      <c r="H46" s="159">
        <v>14.81</v>
      </c>
      <c r="I46" s="160">
        <f t="shared" si="4"/>
        <v>18.64</v>
      </c>
      <c r="J46" s="159">
        <f t="shared" si="5"/>
        <v>216.03</v>
      </c>
      <c r="L46" s="161" t="s">
        <v>116</v>
      </c>
      <c r="M46" s="161" t="s">
        <v>18</v>
      </c>
    </row>
    <row r="47" spans="1:13" x14ac:dyDescent="0.25">
      <c r="A47" s="127">
        <v>42</v>
      </c>
      <c r="B47" s="155" t="s">
        <v>118</v>
      </c>
      <c r="C47" s="156" t="s">
        <v>119</v>
      </c>
      <c r="D47" s="156" t="s">
        <v>18</v>
      </c>
      <c r="E47" s="157" t="s">
        <v>120</v>
      </c>
      <c r="F47" s="155" t="s">
        <v>1351</v>
      </c>
      <c r="G47" s="158">
        <v>1</v>
      </c>
      <c r="H47" s="159">
        <v>63.98</v>
      </c>
      <c r="I47" s="160">
        <f t="shared" si="4"/>
        <v>80.540000000000006</v>
      </c>
      <c r="J47" s="159">
        <f t="shared" si="5"/>
        <v>80.540000000000006</v>
      </c>
      <c r="L47" s="161" t="s">
        <v>119</v>
      </c>
      <c r="M47" s="161" t="s">
        <v>18</v>
      </c>
    </row>
    <row r="48" spans="1:13" ht="24" x14ac:dyDescent="0.25">
      <c r="A48" s="127">
        <v>43</v>
      </c>
      <c r="B48" s="155" t="s">
        <v>121</v>
      </c>
      <c r="C48" s="156" t="s">
        <v>90</v>
      </c>
      <c r="D48" s="156" t="s">
        <v>18</v>
      </c>
      <c r="E48" s="157" t="s">
        <v>91</v>
      </c>
      <c r="F48" s="155" t="s">
        <v>1307</v>
      </c>
      <c r="G48" s="158">
        <v>2.72</v>
      </c>
      <c r="H48" s="159">
        <v>834.74</v>
      </c>
      <c r="I48" s="160">
        <f t="shared" si="4"/>
        <v>1050.8499999999999</v>
      </c>
      <c r="J48" s="159">
        <f t="shared" si="5"/>
        <v>2858.31</v>
      </c>
      <c r="L48" s="161" t="s">
        <v>90</v>
      </c>
      <c r="M48" s="161" t="s">
        <v>18</v>
      </c>
    </row>
    <row r="49" spans="1:13" ht="24" x14ac:dyDescent="0.25">
      <c r="A49" s="127">
        <v>44</v>
      </c>
      <c r="B49" s="155" t="s">
        <v>122</v>
      </c>
      <c r="C49" s="156" t="s">
        <v>123</v>
      </c>
      <c r="D49" s="156" t="s">
        <v>18</v>
      </c>
      <c r="E49" s="157" t="s">
        <v>124</v>
      </c>
      <c r="F49" s="155" t="s">
        <v>95</v>
      </c>
      <c r="G49" s="158">
        <v>134.56</v>
      </c>
      <c r="H49" s="159">
        <v>14.35</v>
      </c>
      <c r="I49" s="160">
        <f t="shared" si="4"/>
        <v>18.059999999999999</v>
      </c>
      <c r="J49" s="159">
        <f t="shared" si="5"/>
        <v>2430.15</v>
      </c>
      <c r="L49" s="161" t="s">
        <v>123</v>
      </c>
      <c r="M49" s="161" t="s">
        <v>18</v>
      </c>
    </row>
    <row r="50" spans="1:13" ht="24" x14ac:dyDescent="0.25">
      <c r="A50" s="127">
        <v>45</v>
      </c>
      <c r="B50" s="155" t="s">
        <v>125</v>
      </c>
      <c r="C50" s="156" t="s">
        <v>126</v>
      </c>
      <c r="D50" s="156" t="s">
        <v>18</v>
      </c>
      <c r="E50" s="157" t="s">
        <v>127</v>
      </c>
      <c r="F50" s="155" t="s">
        <v>95</v>
      </c>
      <c r="G50" s="158">
        <v>82.53</v>
      </c>
      <c r="H50" s="159">
        <v>13.02</v>
      </c>
      <c r="I50" s="160">
        <f t="shared" si="4"/>
        <v>16.39</v>
      </c>
      <c r="J50" s="159">
        <f t="shared" si="5"/>
        <v>1352.66</v>
      </c>
      <c r="L50" s="161" t="s">
        <v>126</v>
      </c>
      <c r="M50" s="161" t="s">
        <v>18</v>
      </c>
    </row>
    <row r="51" spans="1:13" ht="24" x14ac:dyDescent="0.25">
      <c r="A51" s="127">
        <v>46</v>
      </c>
      <c r="B51" s="155" t="s">
        <v>128</v>
      </c>
      <c r="C51" s="156" t="s">
        <v>129</v>
      </c>
      <c r="D51" s="156" t="s">
        <v>18</v>
      </c>
      <c r="E51" s="157" t="s">
        <v>130</v>
      </c>
      <c r="F51" s="155" t="s">
        <v>1351</v>
      </c>
      <c r="G51" s="158">
        <v>50.12</v>
      </c>
      <c r="H51" s="159">
        <v>51.81</v>
      </c>
      <c r="I51" s="160">
        <f t="shared" si="4"/>
        <v>65.22</v>
      </c>
      <c r="J51" s="159">
        <f t="shared" si="5"/>
        <v>3268.82</v>
      </c>
      <c r="L51" s="161" t="s">
        <v>129</v>
      </c>
      <c r="M51" s="161" t="s">
        <v>18</v>
      </c>
    </row>
    <row r="52" spans="1:13" x14ac:dyDescent="0.25">
      <c r="A52" s="127">
        <v>47</v>
      </c>
      <c r="B52" s="164" t="s">
        <v>131</v>
      </c>
      <c r="C52" s="165"/>
      <c r="D52" s="165"/>
      <c r="E52" s="166" t="s">
        <v>132</v>
      </c>
      <c r="F52" s="164"/>
      <c r="G52" s="167"/>
      <c r="H52" s="168"/>
      <c r="I52" s="169">
        <f>SUM(J53:J58)</f>
        <v>294083.75</v>
      </c>
      <c r="J52" s="170"/>
      <c r="L52" s="171"/>
      <c r="M52" s="171"/>
    </row>
    <row r="53" spans="1:13" x14ac:dyDescent="0.25">
      <c r="A53" s="127">
        <v>48</v>
      </c>
      <c r="B53" s="155" t="s">
        <v>133</v>
      </c>
      <c r="C53" s="156" t="s">
        <v>134</v>
      </c>
      <c r="D53" s="156" t="s">
        <v>18</v>
      </c>
      <c r="E53" s="157" t="s">
        <v>135</v>
      </c>
      <c r="F53" s="155" t="s">
        <v>1351</v>
      </c>
      <c r="G53" s="158">
        <v>462.05</v>
      </c>
      <c r="H53" s="159">
        <v>199.53</v>
      </c>
      <c r="I53" s="160">
        <f t="shared" ref="I53:I58" si="6">TRUNC(H53*(1+J$4),2)</f>
        <v>251.18</v>
      </c>
      <c r="J53" s="159">
        <f t="shared" ref="J53:J58" si="7">TRUNC(I53*G53,2)</f>
        <v>116057.71</v>
      </c>
      <c r="L53" s="161" t="s">
        <v>134</v>
      </c>
      <c r="M53" s="161" t="s">
        <v>18</v>
      </c>
    </row>
    <row r="54" spans="1:13" ht="24" x14ac:dyDescent="0.25">
      <c r="A54" s="127">
        <v>49</v>
      </c>
      <c r="B54" s="155" t="s">
        <v>136</v>
      </c>
      <c r="C54" s="156" t="s">
        <v>137</v>
      </c>
      <c r="D54" s="156" t="s">
        <v>18</v>
      </c>
      <c r="E54" s="157" t="s">
        <v>138</v>
      </c>
      <c r="F54" s="155" t="s">
        <v>71</v>
      </c>
      <c r="G54" s="158">
        <v>68.3</v>
      </c>
      <c r="H54" s="159">
        <v>66.95</v>
      </c>
      <c r="I54" s="160">
        <f t="shared" si="6"/>
        <v>84.28</v>
      </c>
      <c r="J54" s="159">
        <f t="shared" si="7"/>
        <v>5756.32</v>
      </c>
      <c r="L54" s="161" t="s">
        <v>137</v>
      </c>
      <c r="M54" s="161" t="s">
        <v>18</v>
      </c>
    </row>
    <row r="55" spans="1:13" ht="24" x14ac:dyDescent="0.25">
      <c r="A55" s="127">
        <v>50</v>
      </c>
      <c r="B55" s="155" t="s">
        <v>139</v>
      </c>
      <c r="C55" s="156" t="s">
        <v>1204</v>
      </c>
      <c r="D55" s="156" t="s">
        <v>2068</v>
      </c>
      <c r="E55" s="157" t="s">
        <v>140</v>
      </c>
      <c r="F55" s="155" t="s">
        <v>71</v>
      </c>
      <c r="G55" s="158">
        <v>31.08</v>
      </c>
      <c r="H55" s="159">
        <f>'Orçamento Analítico'!J52</f>
        <v>42.440000000000005</v>
      </c>
      <c r="I55" s="160">
        <f t="shared" si="6"/>
        <v>53.42</v>
      </c>
      <c r="J55" s="159">
        <f t="shared" si="7"/>
        <v>1660.29</v>
      </c>
      <c r="L55" s="161" t="s">
        <v>2067</v>
      </c>
      <c r="M55" s="161" t="s">
        <v>2068</v>
      </c>
    </row>
    <row r="56" spans="1:13" ht="24" x14ac:dyDescent="0.25">
      <c r="A56" s="127">
        <v>51</v>
      </c>
      <c r="B56" s="155" t="s">
        <v>141</v>
      </c>
      <c r="C56" s="156" t="s">
        <v>142</v>
      </c>
      <c r="D56" s="156" t="s">
        <v>18</v>
      </c>
      <c r="E56" s="157" t="s">
        <v>143</v>
      </c>
      <c r="F56" s="155" t="s">
        <v>95</v>
      </c>
      <c r="G56" s="158">
        <v>4257.29</v>
      </c>
      <c r="H56" s="159">
        <v>31.65</v>
      </c>
      <c r="I56" s="160">
        <f t="shared" si="6"/>
        <v>39.840000000000003</v>
      </c>
      <c r="J56" s="159">
        <f t="shared" si="7"/>
        <v>169610.43</v>
      </c>
      <c r="L56" s="161" t="s">
        <v>142</v>
      </c>
      <c r="M56" s="161" t="s">
        <v>18</v>
      </c>
    </row>
    <row r="57" spans="1:13" ht="24" x14ac:dyDescent="0.25">
      <c r="A57" s="127">
        <v>52</v>
      </c>
      <c r="B57" s="155" t="s">
        <v>144</v>
      </c>
      <c r="C57" s="156" t="s">
        <v>145</v>
      </c>
      <c r="D57" s="156" t="s">
        <v>18</v>
      </c>
      <c r="E57" s="157" t="s">
        <v>146</v>
      </c>
      <c r="F57" s="155" t="s">
        <v>29</v>
      </c>
      <c r="G57" s="158">
        <v>8</v>
      </c>
      <c r="H57" s="159">
        <v>61.63</v>
      </c>
      <c r="I57" s="160">
        <f t="shared" si="6"/>
        <v>77.58</v>
      </c>
      <c r="J57" s="159">
        <f t="shared" si="7"/>
        <v>620.64</v>
      </c>
      <c r="L57" s="161" t="s">
        <v>145</v>
      </c>
      <c r="M57" s="161" t="s">
        <v>18</v>
      </c>
    </row>
    <row r="58" spans="1:13" ht="24" x14ac:dyDescent="0.25">
      <c r="A58" s="127">
        <v>53</v>
      </c>
      <c r="B58" s="155" t="s">
        <v>147</v>
      </c>
      <c r="C58" s="156" t="s">
        <v>148</v>
      </c>
      <c r="D58" s="156" t="s">
        <v>18</v>
      </c>
      <c r="E58" s="157" t="s">
        <v>149</v>
      </c>
      <c r="F58" s="155" t="s">
        <v>29</v>
      </c>
      <c r="G58" s="158">
        <v>9</v>
      </c>
      <c r="H58" s="159">
        <v>33.4</v>
      </c>
      <c r="I58" s="160">
        <f t="shared" si="6"/>
        <v>42.04</v>
      </c>
      <c r="J58" s="159">
        <f t="shared" si="7"/>
        <v>378.36</v>
      </c>
      <c r="L58" s="161" t="s">
        <v>148</v>
      </c>
      <c r="M58" s="161" t="s">
        <v>18</v>
      </c>
    </row>
    <row r="59" spans="1:13" x14ac:dyDescent="0.25">
      <c r="A59" s="127">
        <v>54</v>
      </c>
      <c r="B59" s="164" t="s">
        <v>150</v>
      </c>
      <c r="C59" s="165"/>
      <c r="D59" s="165"/>
      <c r="E59" s="166" t="s">
        <v>151</v>
      </c>
      <c r="F59" s="164"/>
      <c r="G59" s="167"/>
      <c r="H59" s="168"/>
      <c r="I59" s="169">
        <f>SUM(J60:J61)</f>
        <v>5149.3100000000004</v>
      </c>
      <c r="J59" s="170"/>
      <c r="L59" s="171"/>
      <c r="M59" s="171"/>
    </row>
    <row r="60" spans="1:13" ht="24" x14ac:dyDescent="0.25">
      <c r="A60" s="127">
        <v>55</v>
      </c>
      <c r="B60" s="155" t="s">
        <v>152</v>
      </c>
      <c r="C60" s="156" t="s">
        <v>153</v>
      </c>
      <c r="D60" s="156" t="s">
        <v>2069</v>
      </c>
      <c r="E60" s="157" t="s">
        <v>154</v>
      </c>
      <c r="F60" s="155" t="s">
        <v>1351</v>
      </c>
      <c r="G60" s="158">
        <v>44.6</v>
      </c>
      <c r="H60" s="159">
        <f>'Orçamento Analítico'!J65</f>
        <v>64.710000000000008</v>
      </c>
      <c r="I60" s="160">
        <f>TRUNC(H60*(1+J$4),2)</f>
        <v>81.459999999999994</v>
      </c>
      <c r="J60" s="159">
        <f>TRUNC(I60*G60,2)</f>
        <v>3633.11</v>
      </c>
      <c r="L60" s="161" t="s">
        <v>153</v>
      </c>
      <c r="M60" s="161" t="s">
        <v>2069</v>
      </c>
    </row>
    <row r="61" spans="1:13" x14ac:dyDescent="0.25">
      <c r="A61" s="127">
        <v>56</v>
      </c>
      <c r="B61" s="155" t="s">
        <v>155</v>
      </c>
      <c r="C61" s="156" t="s">
        <v>156</v>
      </c>
      <c r="D61" s="156" t="s">
        <v>18</v>
      </c>
      <c r="E61" s="157" t="s">
        <v>157</v>
      </c>
      <c r="F61" s="155" t="s">
        <v>1307</v>
      </c>
      <c r="G61" s="158">
        <v>11.59</v>
      </c>
      <c r="H61" s="159">
        <v>103.92</v>
      </c>
      <c r="I61" s="160">
        <f>TRUNC(H61*(1+J$4),2)</f>
        <v>130.82</v>
      </c>
      <c r="J61" s="159">
        <f>TRUNC(I61*G61,2)</f>
        <v>1516.2</v>
      </c>
      <c r="L61" s="161" t="s">
        <v>156</v>
      </c>
      <c r="M61" s="161" t="s">
        <v>18</v>
      </c>
    </row>
    <row r="62" spans="1:13" x14ac:dyDescent="0.25">
      <c r="A62" s="127">
        <v>57</v>
      </c>
      <c r="B62" s="164" t="s">
        <v>158</v>
      </c>
      <c r="C62" s="165"/>
      <c r="D62" s="165"/>
      <c r="E62" s="166" t="s">
        <v>159</v>
      </c>
      <c r="F62" s="164"/>
      <c r="G62" s="167"/>
      <c r="H62" s="168"/>
      <c r="I62" s="169">
        <f>SUM(J63:J69)</f>
        <v>116316.54000000001</v>
      </c>
      <c r="J62" s="170"/>
      <c r="L62" s="171"/>
      <c r="M62" s="171"/>
    </row>
    <row r="63" spans="1:13" ht="24" x14ac:dyDescent="0.25">
      <c r="A63" s="127">
        <v>58</v>
      </c>
      <c r="B63" s="155" t="s">
        <v>160</v>
      </c>
      <c r="C63" s="156" t="s">
        <v>161</v>
      </c>
      <c r="D63" s="156" t="s">
        <v>18</v>
      </c>
      <c r="E63" s="157" t="s">
        <v>162</v>
      </c>
      <c r="F63" s="155" t="s">
        <v>1351</v>
      </c>
      <c r="G63" s="158">
        <v>520.86</v>
      </c>
      <c r="H63" s="159">
        <v>80.459999999999994</v>
      </c>
      <c r="I63" s="160">
        <f t="shared" ref="I63:I69" si="8">TRUNC(H63*(1+J$4),2)</f>
        <v>101.29</v>
      </c>
      <c r="J63" s="159">
        <f t="shared" ref="J63:J69" si="9">TRUNC(I63*G63,2)</f>
        <v>52757.9</v>
      </c>
      <c r="L63" s="161" t="s">
        <v>161</v>
      </c>
      <c r="M63" s="161" t="s">
        <v>18</v>
      </c>
    </row>
    <row r="64" spans="1:13" x14ac:dyDescent="0.25">
      <c r="A64" s="127">
        <v>59</v>
      </c>
      <c r="B64" s="155" t="s">
        <v>163</v>
      </c>
      <c r="C64" s="156" t="s">
        <v>164</v>
      </c>
      <c r="D64" s="156" t="s">
        <v>18</v>
      </c>
      <c r="E64" s="157" t="s">
        <v>165</v>
      </c>
      <c r="F64" s="155" t="s">
        <v>71</v>
      </c>
      <c r="G64" s="158">
        <v>25.4</v>
      </c>
      <c r="H64" s="159">
        <v>98.31</v>
      </c>
      <c r="I64" s="160">
        <f t="shared" si="8"/>
        <v>123.76</v>
      </c>
      <c r="J64" s="159">
        <f t="shared" si="9"/>
        <v>3143.5</v>
      </c>
      <c r="L64" s="161" t="s">
        <v>164</v>
      </c>
      <c r="M64" s="161" t="s">
        <v>18</v>
      </c>
    </row>
    <row r="65" spans="1:13" x14ac:dyDescent="0.25">
      <c r="A65" s="127">
        <v>60</v>
      </c>
      <c r="B65" s="155" t="s">
        <v>166</v>
      </c>
      <c r="C65" s="156" t="s">
        <v>167</v>
      </c>
      <c r="D65" s="156" t="s">
        <v>18</v>
      </c>
      <c r="E65" s="157" t="s">
        <v>168</v>
      </c>
      <c r="F65" s="155" t="s">
        <v>1307</v>
      </c>
      <c r="G65" s="158">
        <v>0.8</v>
      </c>
      <c r="H65" s="159">
        <v>50.58</v>
      </c>
      <c r="I65" s="160">
        <f t="shared" si="8"/>
        <v>63.67</v>
      </c>
      <c r="J65" s="159">
        <f t="shared" si="9"/>
        <v>50.93</v>
      </c>
      <c r="L65" s="161" t="s">
        <v>167</v>
      </c>
      <c r="M65" s="161" t="s">
        <v>18</v>
      </c>
    </row>
    <row r="66" spans="1:13" x14ac:dyDescent="0.25">
      <c r="A66" s="127">
        <v>61</v>
      </c>
      <c r="B66" s="155" t="s">
        <v>169</v>
      </c>
      <c r="C66" s="156" t="s">
        <v>170</v>
      </c>
      <c r="D66" s="156" t="s">
        <v>18</v>
      </c>
      <c r="E66" s="157" t="s">
        <v>171</v>
      </c>
      <c r="F66" s="155" t="s">
        <v>71</v>
      </c>
      <c r="G66" s="158">
        <v>61.5</v>
      </c>
      <c r="H66" s="159">
        <v>82.54</v>
      </c>
      <c r="I66" s="160">
        <f t="shared" si="8"/>
        <v>103.9</v>
      </c>
      <c r="J66" s="159">
        <f t="shared" si="9"/>
        <v>6389.85</v>
      </c>
      <c r="L66" s="161" t="s">
        <v>170</v>
      </c>
      <c r="M66" s="161" t="s">
        <v>18</v>
      </c>
    </row>
    <row r="67" spans="1:13" x14ac:dyDescent="0.25">
      <c r="A67" s="127">
        <v>62</v>
      </c>
      <c r="B67" s="155" t="s">
        <v>172</v>
      </c>
      <c r="C67" s="156" t="s">
        <v>173</v>
      </c>
      <c r="D67" s="156" t="s">
        <v>18</v>
      </c>
      <c r="E67" s="157" t="s">
        <v>174</v>
      </c>
      <c r="F67" s="155" t="s">
        <v>71</v>
      </c>
      <c r="G67" s="158">
        <v>120</v>
      </c>
      <c r="H67" s="159">
        <v>2.97</v>
      </c>
      <c r="I67" s="160">
        <f t="shared" si="8"/>
        <v>3.73</v>
      </c>
      <c r="J67" s="159">
        <f t="shared" si="9"/>
        <v>447.6</v>
      </c>
      <c r="L67" s="161" t="s">
        <v>173</v>
      </c>
      <c r="M67" s="161" t="s">
        <v>18</v>
      </c>
    </row>
    <row r="68" spans="1:13" ht="24" x14ac:dyDescent="0.25">
      <c r="A68" s="127">
        <v>63</v>
      </c>
      <c r="B68" s="155" t="s">
        <v>175</v>
      </c>
      <c r="C68" s="156" t="s">
        <v>176</v>
      </c>
      <c r="D68" s="156" t="s">
        <v>18</v>
      </c>
      <c r="E68" s="157" t="s">
        <v>177</v>
      </c>
      <c r="F68" s="155" t="s">
        <v>1351</v>
      </c>
      <c r="G68" s="158">
        <v>9.4</v>
      </c>
      <c r="H68" s="159">
        <v>215.75</v>
      </c>
      <c r="I68" s="160">
        <f t="shared" si="8"/>
        <v>271.60000000000002</v>
      </c>
      <c r="J68" s="159">
        <f t="shared" si="9"/>
        <v>2553.04</v>
      </c>
      <c r="L68" s="161" t="s">
        <v>176</v>
      </c>
      <c r="M68" s="161" t="s">
        <v>18</v>
      </c>
    </row>
    <row r="69" spans="1:13" ht="24" x14ac:dyDescent="0.25">
      <c r="A69" s="127">
        <v>64</v>
      </c>
      <c r="B69" s="155" t="s">
        <v>178</v>
      </c>
      <c r="C69" s="156" t="s">
        <v>179</v>
      </c>
      <c r="D69" s="156" t="s">
        <v>18</v>
      </c>
      <c r="E69" s="157" t="s">
        <v>180</v>
      </c>
      <c r="F69" s="155" t="s">
        <v>1351</v>
      </c>
      <c r="G69" s="158">
        <v>357.61</v>
      </c>
      <c r="H69" s="159">
        <v>113.23</v>
      </c>
      <c r="I69" s="160">
        <f t="shared" si="8"/>
        <v>142.54</v>
      </c>
      <c r="J69" s="159">
        <f t="shared" si="9"/>
        <v>50973.72</v>
      </c>
      <c r="L69" s="161" t="s">
        <v>179</v>
      </c>
      <c r="M69" s="161" t="s">
        <v>18</v>
      </c>
    </row>
    <row r="70" spans="1:13" x14ac:dyDescent="0.25">
      <c r="A70" s="127">
        <v>65</v>
      </c>
      <c r="B70" s="164" t="s">
        <v>181</v>
      </c>
      <c r="C70" s="165"/>
      <c r="D70" s="165"/>
      <c r="E70" s="166" t="s">
        <v>182</v>
      </c>
      <c r="F70" s="164"/>
      <c r="G70" s="167"/>
      <c r="H70" s="168"/>
      <c r="I70" s="169">
        <f>SUM(J71:J76)</f>
        <v>142084.91</v>
      </c>
      <c r="J70" s="170"/>
      <c r="L70" s="171"/>
      <c r="M70" s="171"/>
    </row>
    <row r="71" spans="1:13" ht="24" x14ac:dyDescent="0.25">
      <c r="A71" s="127">
        <v>66</v>
      </c>
      <c r="B71" s="155" t="s">
        <v>183</v>
      </c>
      <c r="C71" s="156" t="s">
        <v>184</v>
      </c>
      <c r="D71" s="156" t="s">
        <v>18</v>
      </c>
      <c r="E71" s="157" t="s">
        <v>185</v>
      </c>
      <c r="F71" s="155" t="s">
        <v>1351</v>
      </c>
      <c r="G71" s="158">
        <v>388.28</v>
      </c>
      <c r="H71" s="159">
        <v>33.200000000000003</v>
      </c>
      <c r="I71" s="160">
        <f t="shared" ref="I71:I76" si="10">TRUNC(H71*(1+J$4),2)</f>
        <v>41.79</v>
      </c>
      <c r="J71" s="159">
        <f t="shared" ref="J71:J76" si="11">TRUNC(I71*G71,2)</f>
        <v>16226.22</v>
      </c>
      <c r="L71" s="161" t="s">
        <v>184</v>
      </c>
      <c r="M71" s="161" t="s">
        <v>18</v>
      </c>
    </row>
    <row r="72" spans="1:13" x14ac:dyDescent="0.25">
      <c r="A72" s="127">
        <v>67</v>
      </c>
      <c r="B72" s="155" t="s">
        <v>186</v>
      </c>
      <c r="C72" s="156" t="s">
        <v>187</v>
      </c>
      <c r="D72" s="156" t="s">
        <v>18</v>
      </c>
      <c r="E72" s="157" t="s">
        <v>188</v>
      </c>
      <c r="F72" s="155" t="s">
        <v>1351</v>
      </c>
      <c r="G72" s="158">
        <v>343</v>
      </c>
      <c r="H72" s="159">
        <v>86.07</v>
      </c>
      <c r="I72" s="160">
        <f t="shared" si="10"/>
        <v>108.35</v>
      </c>
      <c r="J72" s="159">
        <f t="shared" si="11"/>
        <v>37164.050000000003</v>
      </c>
      <c r="L72" s="161" t="s">
        <v>187</v>
      </c>
      <c r="M72" s="161" t="s">
        <v>18</v>
      </c>
    </row>
    <row r="73" spans="1:13" ht="24" x14ac:dyDescent="0.25">
      <c r="A73" s="127">
        <v>68</v>
      </c>
      <c r="B73" s="155" t="s">
        <v>189</v>
      </c>
      <c r="C73" s="156" t="s">
        <v>190</v>
      </c>
      <c r="D73" s="156" t="s">
        <v>18</v>
      </c>
      <c r="E73" s="157" t="s">
        <v>191</v>
      </c>
      <c r="F73" s="155" t="s">
        <v>1351</v>
      </c>
      <c r="G73" s="158">
        <v>388.28</v>
      </c>
      <c r="H73" s="159">
        <v>159.12</v>
      </c>
      <c r="I73" s="160">
        <f t="shared" si="10"/>
        <v>200.31</v>
      </c>
      <c r="J73" s="159">
        <f t="shared" si="11"/>
        <v>77776.36</v>
      </c>
      <c r="L73" s="161" t="s">
        <v>190</v>
      </c>
      <c r="M73" s="161" t="s">
        <v>18</v>
      </c>
    </row>
    <row r="74" spans="1:13" ht="24" x14ac:dyDescent="0.25">
      <c r="A74" s="127">
        <v>69</v>
      </c>
      <c r="B74" s="155" t="s">
        <v>192</v>
      </c>
      <c r="C74" s="156" t="s">
        <v>193</v>
      </c>
      <c r="D74" s="156" t="s">
        <v>2070</v>
      </c>
      <c r="E74" s="157" t="s">
        <v>194</v>
      </c>
      <c r="F74" s="155" t="s">
        <v>71</v>
      </c>
      <c r="G74" s="158">
        <v>149</v>
      </c>
      <c r="H74" s="159">
        <f>'Orçamento Analítico'!J79</f>
        <v>33.76</v>
      </c>
      <c r="I74" s="160">
        <f t="shared" si="10"/>
        <v>42.5</v>
      </c>
      <c r="J74" s="159">
        <f t="shared" si="11"/>
        <v>6332.5</v>
      </c>
      <c r="L74" s="161" t="s">
        <v>193</v>
      </c>
      <c r="M74" s="161" t="s">
        <v>2070</v>
      </c>
    </row>
    <row r="75" spans="1:13" x14ac:dyDescent="0.25">
      <c r="A75" s="127">
        <v>70</v>
      </c>
      <c r="B75" s="155" t="s">
        <v>195</v>
      </c>
      <c r="C75" s="156" t="s">
        <v>196</v>
      </c>
      <c r="D75" s="156" t="s">
        <v>18</v>
      </c>
      <c r="E75" s="157" t="s">
        <v>197</v>
      </c>
      <c r="F75" s="155" t="s">
        <v>71</v>
      </c>
      <c r="G75" s="158">
        <v>3.48</v>
      </c>
      <c r="H75" s="159">
        <v>109.05</v>
      </c>
      <c r="I75" s="160">
        <f t="shared" si="10"/>
        <v>137.28</v>
      </c>
      <c r="J75" s="159">
        <f t="shared" si="11"/>
        <v>477.73</v>
      </c>
      <c r="L75" s="161" t="s">
        <v>196</v>
      </c>
      <c r="M75" s="161" t="s">
        <v>18</v>
      </c>
    </row>
    <row r="76" spans="1:13" ht="24" x14ac:dyDescent="0.25">
      <c r="A76" s="127">
        <v>71</v>
      </c>
      <c r="B76" s="155" t="s">
        <v>198</v>
      </c>
      <c r="C76" s="156" t="s">
        <v>199</v>
      </c>
      <c r="D76" s="156" t="s">
        <v>18</v>
      </c>
      <c r="E76" s="157" t="s">
        <v>200</v>
      </c>
      <c r="F76" s="155" t="s">
        <v>71</v>
      </c>
      <c r="G76" s="158">
        <v>27</v>
      </c>
      <c r="H76" s="159">
        <v>120.86</v>
      </c>
      <c r="I76" s="160">
        <f t="shared" si="10"/>
        <v>152.15</v>
      </c>
      <c r="J76" s="159">
        <f t="shared" si="11"/>
        <v>4108.05</v>
      </c>
      <c r="L76" s="161" t="s">
        <v>199</v>
      </c>
      <c r="M76" s="161" t="s">
        <v>18</v>
      </c>
    </row>
    <row r="77" spans="1:13" x14ac:dyDescent="0.25">
      <c r="A77" s="127">
        <v>72</v>
      </c>
      <c r="B77" s="164" t="s">
        <v>201</v>
      </c>
      <c r="C77" s="165"/>
      <c r="D77" s="165"/>
      <c r="E77" s="166" t="s">
        <v>202</v>
      </c>
      <c r="F77" s="164"/>
      <c r="G77" s="167"/>
      <c r="H77" s="168"/>
      <c r="I77" s="169">
        <f>SUM(J78:J85)</f>
        <v>71418.499999999985</v>
      </c>
      <c r="J77" s="170"/>
      <c r="L77" s="171"/>
      <c r="M77" s="171"/>
    </row>
    <row r="78" spans="1:13" ht="24" x14ac:dyDescent="0.25">
      <c r="A78" s="127">
        <v>73</v>
      </c>
      <c r="B78" s="155" t="s">
        <v>203</v>
      </c>
      <c r="C78" s="156" t="s">
        <v>204</v>
      </c>
      <c r="D78" s="156" t="s">
        <v>18</v>
      </c>
      <c r="E78" s="157" t="s">
        <v>205</v>
      </c>
      <c r="F78" s="155" t="s">
        <v>29</v>
      </c>
      <c r="G78" s="158">
        <v>5</v>
      </c>
      <c r="H78" s="159">
        <v>476.81</v>
      </c>
      <c r="I78" s="160">
        <f t="shared" ref="I78:I85" si="12">TRUNC(H78*(1+J$4),2)</f>
        <v>600.25</v>
      </c>
      <c r="J78" s="159">
        <f t="shared" ref="J78:J85" si="13">TRUNC(I78*G78,2)</f>
        <v>3001.25</v>
      </c>
      <c r="L78" s="161" t="s">
        <v>204</v>
      </c>
      <c r="M78" s="161" t="s">
        <v>18</v>
      </c>
    </row>
    <row r="79" spans="1:13" x14ac:dyDescent="0.25">
      <c r="A79" s="127">
        <v>74</v>
      </c>
      <c r="B79" s="155" t="s">
        <v>206</v>
      </c>
      <c r="C79" s="156" t="s">
        <v>207</v>
      </c>
      <c r="D79" s="156" t="s">
        <v>18</v>
      </c>
      <c r="E79" s="157" t="s">
        <v>208</v>
      </c>
      <c r="F79" s="155" t="s">
        <v>1351</v>
      </c>
      <c r="G79" s="158">
        <v>1.21</v>
      </c>
      <c r="H79" s="159">
        <v>495.57</v>
      </c>
      <c r="I79" s="160">
        <f t="shared" si="12"/>
        <v>623.87</v>
      </c>
      <c r="J79" s="159">
        <f t="shared" si="13"/>
        <v>754.88</v>
      </c>
      <c r="L79" s="161">
        <v>100235</v>
      </c>
      <c r="M79" s="161" t="s">
        <v>18</v>
      </c>
    </row>
    <row r="80" spans="1:13" ht="24" x14ac:dyDescent="0.25">
      <c r="A80" s="127">
        <v>75</v>
      </c>
      <c r="B80" s="155" t="s">
        <v>209</v>
      </c>
      <c r="C80" s="156" t="s">
        <v>1205</v>
      </c>
      <c r="D80" s="156" t="s">
        <v>2072</v>
      </c>
      <c r="E80" s="157" t="s">
        <v>210</v>
      </c>
      <c r="F80" s="155" t="s">
        <v>1351</v>
      </c>
      <c r="G80" s="158">
        <v>34.799999999999997</v>
      </c>
      <c r="H80" s="159">
        <f>'Orçamento Analítico'!J89</f>
        <v>571.35</v>
      </c>
      <c r="I80" s="160">
        <f t="shared" si="12"/>
        <v>719.27</v>
      </c>
      <c r="J80" s="159">
        <f t="shared" si="13"/>
        <v>25030.59</v>
      </c>
      <c r="L80" s="161" t="s">
        <v>2071</v>
      </c>
      <c r="M80" s="161" t="s">
        <v>2072</v>
      </c>
    </row>
    <row r="81" spans="1:13" ht="24" x14ac:dyDescent="0.25">
      <c r="A81" s="127">
        <v>76</v>
      </c>
      <c r="B81" s="155" t="s">
        <v>211</v>
      </c>
      <c r="C81" s="156" t="s">
        <v>1206</v>
      </c>
      <c r="D81" s="156" t="s">
        <v>2074</v>
      </c>
      <c r="E81" s="157" t="s">
        <v>212</v>
      </c>
      <c r="F81" s="155" t="s">
        <v>1351</v>
      </c>
      <c r="G81" s="158">
        <v>31.68</v>
      </c>
      <c r="H81" s="159">
        <f>'Orçamento Analítico'!J98</f>
        <v>546.72</v>
      </c>
      <c r="I81" s="160">
        <f t="shared" si="12"/>
        <v>688.26</v>
      </c>
      <c r="J81" s="159">
        <f t="shared" si="13"/>
        <v>21804.07</v>
      </c>
      <c r="L81" s="161" t="s">
        <v>2073</v>
      </c>
      <c r="M81" s="161" t="s">
        <v>2074</v>
      </c>
    </row>
    <row r="82" spans="1:13" ht="24" x14ac:dyDescent="0.25">
      <c r="A82" s="127">
        <v>77</v>
      </c>
      <c r="B82" s="155" t="s">
        <v>213</v>
      </c>
      <c r="C82" s="156" t="s">
        <v>214</v>
      </c>
      <c r="D82" s="156" t="s">
        <v>2075</v>
      </c>
      <c r="E82" s="157" t="s">
        <v>215</v>
      </c>
      <c r="F82" s="155" t="s">
        <v>29</v>
      </c>
      <c r="G82" s="158">
        <v>2</v>
      </c>
      <c r="H82" s="159">
        <f>'Orçamento Analítico'!J109</f>
        <v>2288.5100000000002</v>
      </c>
      <c r="I82" s="160">
        <f t="shared" si="12"/>
        <v>2881</v>
      </c>
      <c r="J82" s="159">
        <f t="shared" si="13"/>
        <v>5762</v>
      </c>
      <c r="L82" s="161" t="s">
        <v>214</v>
      </c>
      <c r="M82" s="161" t="s">
        <v>2075</v>
      </c>
    </row>
    <row r="83" spans="1:13" ht="24" x14ac:dyDescent="0.25">
      <c r="A83" s="127">
        <v>78</v>
      </c>
      <c r="B83" s="155" t="s">
        <v>216</v>
      </c>
      <c r="C83" s="156" t="s">
        <v>217</v>
      </c>
      <c r="D83" s="156" t="s">
        <v>18</v>
      </c>
      <c r="E83" s="157" t="s">
        <v>218</v>
      </c>
      <c r="F83" s="155" t="s">
        <v>1351</v>
      </c>
      <c r="G83" s="158">
        <v>11.76</v>
      </c>
      <c r="H83" s="159">
        <v>664.14</v>
      </c>
      <c r="I83" s="160">
        <f t="shared" si="12"/>
        <v>836.08</v>
      </c>
      <c r="J83" s="159">
        <f t="shared" si="13"/>
        <v>9832.2999999999993</v>
      </c>
      <c r="L83" s="161" t="s">
        <v>217</v>
      </c>
      <c r="M83" s="161" t="s">
        <v>18</v>
      </c>
    </row>
    <row r="84" spans="1:13" ht="24" x14ac:dyDescent="0.25">
      <c r="A84" s="127">
        <v>79</v>
      </c>
      <c r="B84" s="155" t="s">
        <v>219</v>
      </c>
      <c r="C84" s="156" t="s">
        <v>220</v>
      </c>
      <c r="D84" s="156" t="s">
        <v>18</v>
      </c>
      <c r="E84" s="157" t="s">
        <v>221</v>
      </c>
      <c r="F84" s="155" t="s">
        <v>1351</v>
      </c>
      <c r="G84" s="158">
        <v>2.58</v>
      </c>
      <c r="H84" s="159">
        <v>674.13</v>
      </c>
      <c r="I84" s="160">
        <f t="shared" si="12"/>
        <v>848.66</v>
      </c>
      <c r="J84" s="159">
        <f t="shared" si="13"/>
        <v>2189.54</v>
      </c>
      <c r="L84" s="161" t="s">
        <v>220</v>
      </c>
      <c r="M84" s="161" t="s">
        <v>18</v>
      </c>
    </row>
    <row r="85" spans="1:13" ht="24" x14ac:dyDescent="0.25">
      <c r="A85" s="127">
        <v>80</v>
      </c>
      <c r="B85" s="155" t="s">
        <v>222</v>
      </c>
      <c r="C85" s="156" t="s">
        <v>223</v>
      </c>
      <c r="D85" s="156" t="s">
        <v>18</v>
      </c>
      <c r="E85" s="157" t="s">
        <v>224</v>
      </c>
      <c r="F85" s="155" t="s">
        <v>1351</v>
      </c>
      <c r="G85" s="158">
        <v>5.98</v>
      </c>
      <c r="H85" s="159">
        <v>404.33</v>
      </c>
      <c r="I85" s="160">
        <f t="shared" si="12"/>
        <v>509.01</v>
      </c>
      <c r="J85" s="159">
        <f t="shared" si="13"/>
        <v>3043.87</v>
      </c>
      <c r="L85" s="161" t="s">
        <v>223</v>
      </c>
      <c r="M85" s="161" t="s">
        <v>18</v>
      </c>
    </row>
    <row r="86" spans="1:13" x14ac:dyDescent="0.25">
      <c r="A86" s="127">
        <v>81</v>
      </c>
      <c r="B86" s="164" t="s">
        <v>225</v>
      </c>
      <c r="C86" s="165"/>
      <c r="D86" s="165"/>
      <c r="E86" s="166" t="s">
        <v>226</v>
      </c>
      <c r="F86" s="164"/>
      <c r="G86" s="167"/>
      <c r="H86" s="168"/>
      <c r="I86" s="169">
        <f>SUM(J87:J120)</f>
        <v>41814.799999999996</v>
      </c>
      <c r="J86" s="170"/>
      <c r="L86" s="171"/>
      <c r="M86" s="171"/>
    </row>
    <row r="87" spans="1:13" x14ac:dyDescent="0.25">
      <c r="A87" s="127">
        <v>82</v>
      </c>
      <c r="B87" s="155" t="s">
        <v>227</v>
      </c>
      <c r="C87" s="156" t="s">
        <v>228</v>
      </c>
      <c r="D87" s="156" t="s">
        <v>18</v>
      </c>
      <c r="E87" s="157" t="s">
        <v>229</v>
      </c>
      <c r="F87" s="155" t="s">
        <v>71</v>
      </c>
      <c r="G87" s="158">
        <v>16.899999999999999</v>
      </c>
      <c r="H87" s="159">
        <v>11.84</v>
      </c>
      <c r="I87" s="160">
        <f t="shared" ref="I87:I120" si="14">TRUNC(H87*(1+J$4),2)</f>
        <v>14.9</v>
      </c>
      <c r="J87" s="159">
        <f t="shared" ref="J87:J120" si="15">TRUNC(I87*G87,2)</f>
        <v>251.81</v>
      </c>
      <c r="L87" s="161" t="s">
        <v>228</v>
      </c>
      <c r="M87" s="161" t="s">
        <v>18</v>
      </c>
    </row>
    <row r="88" spans="1:13" ht="24" x14ac:dyDescent="0.25">
      <c r="A88" s="127">
        <v>83</v>
      </c>
      <c r="B88" s="155" t="s">
        <v>230</v>
      </c>
      <c r="C88" s="156" t="s">
        <v>231</v>
      </c>
      <c r="D88" s="156" t="s">
        <v>18</v>
      </c>
      <c r="E88" s="157" t="s">
        <v>232</v>
      </c>
      <c r="F88" s="155" t="s">
        <v>29</v>
      </c>
      <c r="G88" s="158">
        <v>2</v>
      </c>
      <c r="H88" s="159">
        <v>16.87</v>
      </c>
      <c r="I88" s="160">
        <f t="shared" si="14"/>
        <v>21.23</v>
      </c>
      <c r="J88" s="159">
        <f t="shared" si="15"/>
        <v>42.46</v>
      </c>
      <c r="L88" s="161" t="s">
        <v>231</v>
      </c>
      <c r="M88" s="161" t="s">
        <v>18</v>
      </c>
    </row>
    <row r="89" spans="1:13" x14ac:dyDescent="0.25">
      <c r="A89" s="127">
        <v>84</v>
      </c>
      <c r="B89" s="155" t="s">
        <v>233</v>
      </c>
      <c r="C89" s="156" t="s">
        <v>234</v>
      </c>
      <c r="D89" s="156" t="s">
        <v>18</v>
      </c>
      <c r="E89" s="157" t="s">
        <v>235</v>
      </c>
      <c r="F89" s="155" t="s">
        <v>29</v>
      </c>
      <c r="G89" s="158">
        <v>6</v>
      </c>
      <c r="H89" s="159">
        <v>7.09</v>
      </c>
      <c r="I89" s="160">
        <f t="shared" si="14"/>
        <v>8.92</v>
      </c>
      <c r="J89" s="159">
        <f t="shared" si="15"/>
        <v>53.52</v>
      </c>
      <c r="L89" s="161" t="s">
        <v>234</v>
      </c>
      <c r="M89" s="161" t="s">
        <v>18</v>
      </c>
    </row>
    <row r="90" spans="1:13" x14ac:dyDescent="0.25">
      <c r="A90" s="127">
        <v>85</v>
      </c>
      <c r="B90" s="155" t="s">
        <v>236</v>
      </c>
      <c r="C90" s="156" t="s">
        <v>237</v>
      </c>
      <c r="D90" s="156" t="s">
        <v>18</v>
      </c>
      <c r="E90" s="157" t="s">
        <v>238</v>
      </c>
      <c r="F90" s="155" t="s">
        <v>29</v>
      </c>
      <c r="G90" s="158">
        <v>2</v>
      </c>
      <c r="H90" s="159">
        <v>15.38</v>
      </c>
      <c r="I90" s="160">
        <f t="shared" si="14"/>
        <v>19.36</v>
      </c>
      <c r="J90" s="159">
        <f t="shared" si="15"/>
        <v>38.72</v>
      </c>
      <c r="L90" s="161" t="s">
        <v>237</v>
      </c>
      <c r="M90" s="161" t="s">
        <v>18</v>
      </c>
    </row>
    <row r="91" spans="1:13" ht="24" x14ac:dyDescent="0.25">
      <c r="A91" s="127">
        <v>86</v>
      </c>
      <c r="B91" s="155" t="s">
        <v>239</v>
      </c>
      <c r="C91" s="156" t="s">
        <v>240</v>
      </c>
      <c r="D91" s="156" t="s">
        <v>18</v>
      </c>
      <c r="E91" s="157" t="s">
        <v>241</v>
      </c>
      <c r="F91" s="155" t="s">
        <v>29</v>
      </c>
      <c r="G91" s="158">
        <v>8</v>
      </c>
      <c r="H91" s="159">
        <v>11.08</v>
      </c>
      <c r="I91" s="160">
        <f t="shared" si="14"/>
        <v>13.94</v>
      </c>
      <c r="J91" s="159">
        <f t="shared" si="15"/>
        <v>111.52</v>
      </c>
      <c r="L91" s="161" t="s">
        <v>240</v>
      </c>
      <c r="M91" s="161" t="s">
        <v>18</v>
      </c>
    </row>
    <row r="92" spans="1:13" ht="24" x14ac:dyDescent="0.25">
      <c r="A92" s="127">
        <v>87</v>
      </c>
      <c r="B92" s="155" t="s">
        <v>242</v>
      </c>
      <c r="C92" s="156" t="s">
        <v>243</v>
      </c>
      <c r="D92" s="156" t="s">
        <v>18</v>
      </c>
      <c r="E92" s="157" t="s">
        <v>244</v>
      </c>
      <c r="F92" s="155" t="s">
        <v>29</v>
      </c>
      <c r="G92" s="158">
        <v>1</v>
      </c>
      <c r="H92" s="159">
        <v>7.7</v>
      </c>
      <c r="I92" s="160">
        <f t="shared" si="14"/>
        <v>9.69</v>
      </c>
      <c r="J92" s="159">
        <f t="shared" si="15"/>
        <v>9.69</v>
      </c>
      <c r="L92" s="161" t="s">
        <v>243</v>
      </c>
      <c r="M92" s="161" t="s">
        <v>18</v>
      </c>
    </row>
    <row r="93" spans="1:13" ht="24" x14ac:dyDescent="0.25">
      <c r="A93" s="127">
        <v>88</v>
      </c>
      <c r="B93" s="155" t="s">
        <v>245</v>
      </c>
      <c r="C93" s="156" t="s">
        <v>246</v>
      </c>
      <c r="D93" s="156" t="s">
        <v>18</v>
      </c>
      <c r="E93" s="157" t="s">
        <v>247</v>
      </c>
      <c r="F93" s="155" t="s">
        <v>29</v>
      </c>
      <c r="G93" s="158">
        <v>2</v>
      </c>
      <c r="H93" s="159">
        <v>13.05</v>
      </c>
      <c r="I93" s="160">
        <f t="shared" si="14"/>
        <v>16.420000000000002</v>
      </c>
      <c r="J93" s="159">
        <f t="shared" si="15"/>
        <v>32.840000000000003</v>
      </c>
      <c r="L93" s="161" t="s">
        <v>246</v>
      </c>
      <c r="M93" s="161" t="s">
        <v>18</v>
      </c>
    </row>
    <row r="94" spans="1:13" x14ac:dyDescent="0.25">
      <c r="A94" s="127">
        <v>89</v>
      </c>
      <c r="B94" s="155" t="s">
        <v>248</v>
      </c>
      <c r="C94" s="156" t="s">
        <v>249</v>
      </c>
      <c r="D94" s="156" t="s">
        <v>18</v>
      </c>
      <c r="E94" s="157" t="s">
        <v>250</v>
      </c>
      <c r="F94" s="155" t="s">
        <v>29</v>
      </c>
      <c r="G94" s="158">
        <v>2</v>
      </c>
      <c r="H94" s="159">
        <v>12.08</v>
      </c>
      <c r="I94" s="160">
        <f t="shared" si="14"/>
        <v>15.2</v>
      </c>
      <c r="J94" s="159">
        <f t="shared" si="15"/>
        <v>30.4</v>
      </c>
      <c r="L94" s="161" t="s">
        <v>249</v>
      </c>
      <c r="M94" s="161" t="s">
        <v>18</v>
      </c>
    </row>
    <row r="95" spans="1:13" ht="24" x14ac:dyDescent="0.25">
      <c r="A95" s="127">
        <v>90</v>
      </c>
      <c r="B95" s="155" t="s">
        <v>251</v>
      </c>
      <c r="C95" s="156" t="s">
        <v>252</v>
      </c>
      <c r="D95" s="156" t="s">
        <v>18</v>
      </c>
      <c r="E95" s="157" t="s">
        <v>253</v>
      </c>
      <c r="F95" s="155" t="s">
        <v>29</v>
      </c>
      <c r="G95" s="158">
        <v>2</v>
      </c>
      <c r="H95" s="159">
        <v>72.900000000000006</v>
      </c>
      <c r="I95" s="160">
        <f t="shared" si="14"/>
        <v>91.77</v>
      </c>
      <c r="J95" s="159">
        <f t="shared" si="15"/>
        <v>183.54</v>
      </c>
      <c r="L95" s="161" t="s">
        <v>252</v>
      </c>
      <c r="M95" s="161" t="s">
        <v>18</v>
      </c>
    </row>
    <row r="96" spans="1:13" x14ac:dyDescent="0.25">
      <c r="A96" s="127">
        <v>91</v>
      </c>
      <c r="B96" s="155" t="s">
        <v>254</v>
      </c>
      <c r="C96" s="156" t="s">
        <v>255</v>
      </c>
      <c r="D96" s="156" t="s">
        <v>18</v>
      </c>
      <c r="E96" s="157" t="s">
        <v>256</v>
      </c>
      <c r="F96" s="155" t="s">
        <v>29</v>
      </c>
      <c r="G96" s="158">
        <v>2</v>
      </c>
      <c r="H96" s="159">
        <v>5.91</v>
      </c>
      <c r="I96" s="160">
        <f t="shared" si="14"/>
        <v>7.44</v>
      </c>
      <c r="J96" s="159">
        <f t="shared" si="15"/>
        <v>14.88</v>
      </c>
      <c r="L96" s="161" t="s">
        <v>255</v>
      </c>
      <c r="M96" s="161" t="s">
        <v>18</v>
      </c>
    </row>
    <row r="97" spans="1:13" x14ac:dyDescent="0.25">
      <c r="A97" s="127">
        <v>92</v>
      </c>
      <c r="B97" s="155" t="s">
        <v>257</v>
      </c>
      <c r="C97" s="156" t="s">
        <v>258</v>
      </c>
      <c r="D97" s="156" t="s">
        <v>18</v>
      </c>
      <c r="E97" s="157" t="s">
        <v>259</v>
      </c>
      <c r="F97" s="155" t="s">
        <v>29</v>
      </c>
      <c r="G97" s="158">
        <v>6</v>
      </c>
      <c r="H97" s="159">
        <v>50.14</v>
      </c>
      <c r="I97" s="160">
        <f t="shared" si="14"/>
        <v>63.12</v>
      </c>
      <c r="J97" s="159">
        <f t="shared" si="15"/>
        <v>378.72</v>
      </c>
      <c r="L97" s="161" t="s">
        <v>258</v>
      </c>
      <c r="M97" s="161" t="s">
        <v>18</v>
      </c>
    </row>
    <row r="98" spans="1:13" x14ac:dyDescent="0.25">
      <c r="A98" s="127">
        <v>93</v>
      </c>
      <c r="B98" s="155" t="s">
        <v>260</v>
      </c>
      <c r="C98" s="156" t="s">
        <v>261</v>
      </c>
      <c r="D98" s="156" t="s">
        <v>18</v>
      </c>
      <c r="E98" s="157" t="s">
        <v>262</v>
      </c>
      <c r="F98" s="155" t="s">
        <v>29</v>
      </c>
      <c r="G98" s="158">
        <v>1</v>
      </c>
      <c r="H98" s="159">
        <v>5233.1499999999996</v>
      </c>
      <c r="I98" s="160">
        <f t="shared" si="14"/>
        <v>6588.01</v>
      </c>
      <c r="J98" s="159">
        <f t="shared" si="15"/>
        <v>6588.01</v>
      </c>
      <c r="L98" s="161" t="s">
        <v>261</v>
      </c>
      <c r="M98" s="161" t="s">
        <v>18</v>
      </c>
    </row>
    <row r="99" spans="1:13" x14ac:dyDescent="0.25">
      <c r="A99" s="127">
        <v>94</v>
      </c>
      <c r="B99" s="155" t="s">
        <v>263</v>
      </c>
      <c r="C99" s="156" t="s">
        <v>264</v>
      </c>
      <c r="D99" s="156" t="s">
        <v>18</v>
      </c>
      <c r="E99" s="157" t="s">
        <v>265</v>
      </c>
      <c r="F99" s="155" t="s">
        <v>71</v>
      </c>
      <c r="G99" s="158">
        <v>14.15</v>
      </c>
      <c r="H99" s="159">
        <v>10.34</v>
      </c>
      <c r="I99" s="160">
        <f t="shared" si="14"/>
        <v>13.01</v>
      </c>
      <c r="J99" s="159">
        <f t="shared" si="15"/>
        <v>184.09</v>
      </c>
      <c r="L99" s="161" t="s">
        <v>264</v>
      </c>
      <c r="M99" s="161" t="s">
        <v>18</v>
      </c>
    </row>
    <row r="100" spans="1:13" x14ac:dyDescent="0.25">
      <c r="A100" s="127">
        <v>95</v>
      </c>
      <c r="B100" s="155" t="s">
        <v>266</v>
      </c>
      <c r="C100" s="156" t="s">
        <v>228</v>
      </c>
      <c r="D100" s="156" t="s">
        <v>18</v>
      </c>
      <c r="E100" s="157" t="s">
        <v>229</v>
      </c>
      <c r="F100" s="155" t="s">
        <v>71</v>
      </c>
      <c r="G100" s="158">
        <v>7.75</v>
      </c>
      <c r="H100" s="159">
        <v>11.84</v>
      </c>
      <c r="I100" s="160">
        <f t="shared" si="14"/>
        <v>14.9</v>
      </c>
      <c r="J100" s="159">
        <f t="shared" si="15"/>
        <v>115.47</v>
      </c>
      <c r="L100" s="161" t="s">
        <v>228</v>
      </c>
      <c r="M100" s="161" t="s">
        <v>18</v>
      </c>
    </row>
    <row r="101" spans="1:13" x14ac:dyDescent="0.25">
      <c r="A101" s="127">
        <v>96</v>
      </c>
      <c r="B101" s="155" t="s">
        <v>267</v>
      </c>
      <c r="C101" s="156" t="s">
        <v>268</v>
      </c>
      <c r="D101" s="156" t="s">
        <v>18</v>
      </c>
      <c r="E101" s="157" t="s">
        <v>269</v>
      </c>
      <c r="F101" s="155" t="s">
        <v>71</v>
      </c>
      <c r="G101" s="158">
        <v>2.8</v>
      </c>
      <c r="H101" s="159">
        <v>19.420000000000002</v>
      </c>
      <c r="I101" s="160">
        <f t="shared" si="14"/>
        <v>24.44</v>
      </c>
      <c r="J101" s="159">
        <f t="shared" si="15"/>
        <v>68.430000000000007</v>
      </c>
      <c r="L101" s="161" t="s">
        <v>268</v>
      </c>
      <c r="M101" s="161" t="s">
        <v>18</v>
      </c>
    </row>
    <row r="102" spans="1:13" x14ac:dyDescent="0.25">
      <c r="A102" s="127">
        <v>97</v>
      </c>
      <c r="B102" s="155" t="s">
        <v>270</v>
      </c>
      <c r="C102" s="156" t="s">
        <v>271</v>
      </c>
      <c r="D102" s="156" t="s">
        <v>18</v>
      </c>
      <c r="E102" s="157" t="s">
        <v>272</v>
      </c>
      <c r="F102" s="155" t="s">
        <v>71</v>
      </c>
      <c r="G102" s="158">
        <v>40.5</v>
      </c>
      <c r="H102" s="159">
        <v>31.05</v>
      </c>
      <c r="I102" s="160">
        <f t="shared" si="14"/>
        <v>39.08</v>
      </c>
      <c r="J102" s="159">
        <f t="shared" si="15"/>
        <v>1582.74</v>
      </c>
      <c r="L102" s="161" t="s">
        <v>271</v>
      </c>
      <c r="M102" s="161" t="s">
        <v>18</v>
      </c>
    </row>
    <row r="103" spans="1:13" ht="24" x14ac:dyDescent="0.25">
      <c r="A103" s="127">
        <v>98</v>
      </c>
      <c r="B103" s="155" t="s">
        <v>273</v>
      </c>
      <c r="C103" s="156" t="s">
        <v>274</v>
      </c>
      <c r="D103" s="156" t="s">
        <v>18</v>
      </c>
      <c r="E103" s="157" t="s">
        <v>275</v>
      </c>
      <c r="F103" s="155" t="s">
        <v>29</v>
      </c>
      <c r="G103" s="158">
        <v>15</v>
      </c>
      <c r="H103" s="159">
        <v>530.16999999999996</v>
      </c>
      <c r="I103" s="160">
        <f t="shared" si="14"/>
        <v>667.43</v>
      </c>
      <c r="J103" s="159">
        <f t="shared" si="15"/>
        <v>10011.450000000001</v>
      </c>
      <c r="L103" s="161" t="s">
        <v>274</v>
      </c>
      <c r="M103" s="161" t="s">
        <v>18</v>
      </c>
    </row>
    <row r="104" spans="1:13" x14ac:dyDescent="0.25">
      <c r="A104" s="127">
        <v>99</v>
      </c>
      <c r="B104" s="155" t="s">
        <v>276</v>
      </c>
      <c r="C104" s="156" t="s">
        <v>277</v>
      </c>
      <c r="D104" s="156" t="s">
        <v>18</v>
      </c>
      <c r="E104" s="157" t="s">
        <v>278</v>
      </c>
      <c r="F104" s="155" t="s">
        <v>1307</v>
      </c>
      <c r="G104" s="158">
        <v>6.3</v>
      </c>
      <c r="H104" s="159">
        <v>68.91</v>
      </c>
      <c r="I104" s="160">
        <f t="shared" si="14"/>
        <v>86.75</v>
      </c>
      <c r="J104" s="159">
        <f t="shared" si="15"/>
        <v>546.52</v>
      </c>
      <c r="L104" s="161" t="s">
        <v>277</v>
      </c>
      <c r="M104" s="161" t="s">
        <v>18</v>
      </c>
    </row>
    <row r="105" spans="1:13" x14ac:dyDescent="0.25">
      <c r="A105" s="127">
        <v>100</v>
      </c>
      <c r="B105" s="155" t="s">
        <v>279</v>
      </c>
      <c r="C105" s="156" t="s">
        <v>82</v>
      </c>
      <c r="D105" s="156" t="s">
        <v>18</v>
      </c>
      <c r="E105" s="157" t="s">
        <v>83</v>
      </c>
      <c r="F105" s="155" t="s">
        <v>1307</v>
      </c>
      <c r="G105" s="158">
        <v>5.8</v>
      </c>
      <c r="H105" s="159">
        <v>24.18</v>
      </c>
      <c r="I105" s="160">
        <f t="shared" si="14"/>
        <v>30.44</v>
      </c>
      <c r="J105" s="159">
        <f t="shared" si="15"/>
        <v>176.55</v>
      </c>
      <c r="L105" s="161" t="s">
        <v>82</v>
      </c>
      <c r="M105" s="161" t="s">
        <v>18</v>
      </c>
    </row>
    <row r="106" spans="1:13" ht="24" x14ac:dyDescent="0.25">
      <c r="A106" s="127">
        <v>101</v>
      </c>
      <c r="B106" s="155" t="s">
        <v>280</v>
      </c>
      <c r="C106" s="156" t="s">
        <v>281</v>
      </c>
      <c r="D106" s="156" t="s">
        <v>18</v>
      </c>
      <c r="E106" s="157" t="s">
        <v>282</v>
      </c>
      <c r="F106" s="155" t="s">
        <v>29</v>
      </c>
      <c r="G106" s="158">
        <v>15</v>
      </c>
      <c r="H106" s="159">
        <v>73.349999999999994</v>
      </c>
      <c r="I106" s="160">
        <f t="shared" si="14"/>
        <v>92.34</v>
      </c>
      <c r="J106" s="159">
        <f t="shared" si="15"/>
        <v>1385.1</v>
      </c>
      <c r="L106" s="161" t="s">
        <v>281</v>
      </c>
      <c r="M106" s="161" t="s">
        <v>18</v>
      </c>
    </row>
    <row r="107" spans="1:13" x14ac:dyDescent="0.25">
      <c r="A107" s="127">
        <v>102</v>
      </c>
      <c r="B107" s="155" t="s">
        <v>283</v>
      </c>
      <c r="C107" s="156" t="s">
        <v>284</v>
      </c>
      <c r="D107" s="156" t="s">
        <v>18</v>
      </c>
      <c r="E107" s="157" t="s">
        <v>285</v>
      </c>
      <c r="F107" s="155" t="s">
        <v>29</v>
      </c>
      <c r="G107" s="158">
        <v>4</v>
      </c>
      <c r="H107" s="159">
        <v>28.82</v>
      </c>
      <c r="I107" s="160">
        <f t="shared" si="14"/>
        <v>36.28</v>
      </c>
      <c r="J107" s="159">
        <f t="shared" si="15"/>
        <v>145.12</v>
      </c>
      <c r="L107" s="161" t="s">
        <v>284</v>
      </c>
      <c r="M107" s="161" t="s">
        <v>18</v>
      </c>
    </row>
    <row r="108" spans="1:13" ht="24" x14ac:dyDescent="0.25">
      <c r="A108" s="127">
        <v>103</v>
      </c>
      <c r="B108" s="155" t="s">
        <v>286</v>
      </c>
      <c r="C108" s="156" t="s">
        <v>287</v>
      </c>
      <c r="D108" s="156" t="s">
        <v>18</v>
      </c>
      <c r="E108" s="157" t="s">
        <v>288</v>
      </c>
      <c r="F108" s="155" t="s">
        <v>29</v>
      </c>
      <c r="G108" s="158">
        <v>4</v>
      </c>
      <c r="H108" s="159">
        <v>67.91</v>
      </c>
      <c r="I108" s="160">
        <f t="shared" si="14"/>
        <v>85.49</v>
      </c>
      <c r="J108" s="159">
        <f t="shared" si="15"/>
        <v>341.96</v>
      </c>
      <c r="L108" s="161" t="s">
        <v>287</v>
      </c>
      <c r="M108" s="161" t="s">
        <v>18</v>
      </c>
    </row>
    <row r="109" spans="1:13" x14ac:dyDescent="0.25">
      <c r="A109" s="127">
        <v>104</v>
      </c>
      <c r="B109" s="155" t="s">
        <v>289</v>
      </c>
      <c r="C109" s="156" t="s">
        <v>290</v>
      </c>
      <c r="D109" s="156" t="s">
        <v>18</v>
      </c>
      <c r="E109" s="157" t="s">
        <v>291</v>
      </c>
      <c r="F109" s="155" t="s">
        <v>29</v>
      </c>
      <c r="G109" s="158">
        <v>2</v>
      </c>
      <c r="H109" s="159">
        <v>72.98</v>
      </c>
      <c r="I109" s="160">
        <f t="shared" si="14"/>
        <v>91.87</v>
      </c>
      <c r="J109" s="159">
        <f t="shared" si="15"/>
        <v>183.74</v>
      </c>
      <c r="L109" s="161" t="s">
        <v>290</v>
      </c>
      <c r="M109" s="161" t="s">
        <v>18</v>
      </c>
    </row>
    <row r="110" spans="1:13" ht="24" x14ac:dyDescent="0.25">
      <c r="A110" s="127">
        <v>105</v>
      </c>
      <c r="B110" s="155" t="s">
        <v>292</v>
      </c>
      <c r="C110" s="156" t="s">
        <v>293</v>
      </c>
      <c r="D110" s="156" t="s">
        <v>18</v>
      </c>
      <c r="E110" s="157" t="s">
        <v>294</v>
      </c>
      <c r="F110" s="155" t="s">
        <v>29</v>
      </c>
      <c r="G110" s="158">
        <v>8</v>
      </c>
      <c r="H110" s="159">
        <v>9.68</v>
      </c>
      <c r="I110" s="160">
        <f t="shared" si="14"/>
        <v>12.18</v>
      </c>
      <c r="J110" s="159">
        <f t="shared" si="15"/>
        <v>97.44</v>
      </c>
      <c r="L110" s="161" t="s">
        <v>293</v>
      </c>
      <c r="M110" s="161" t="s">
        <v>18</v>
      </c>
    </row>
    <row r="111" spans="1:13" ht="24" x14ac:dyDescent="0.25">
      <c r="A111" s="127">
        <v>106</v>
      </c>
      <c r="B111" s="155" t="s">
        <v>295</v>
      </c>
      <c r="C111" s="156" t="s">
        <v>296</v>
      </c>
      <c r="D111" s="156" t="s">
        <v>18</v>
      </c>
      <c r="E111" s="157" t="s">
        <v>297</v>
      </c>
      <c r="F111" s="155" t="s">
        <v>29</v>
      </c>
      <c r="G111" s="158">
        <v>14</v>
      </c>
      <c r="H111" s="159">
        <v>9.43</v>
      </c>
      <c r="I111" s="160">
        <f t="shared" si="14"/>
        <v>11.87</v>
      </c>
      <c r="J111" s="159">
        <f t="shared" si="15"/>
        <v>166.18</v>
      </c>
      <c r="L111" s="161" t="s">
        <v>296</v>
      </c>
      <c r="M111" s="161" t="s">
        <v>18</v>
      </c>
    </row>
    <row r="112" spans="1:13" ht="24" x14ac:dyDescent="0.25">
      <c r="A112" s="127">
        <v>107</v>
      </c>
      <c r="B112" s="155" t="s">
        <v>298</v>
      </c>
      <c r="C112" s="156" t="s">
        <v>299</v>
      </c>
      <c r="D112" s="156" t="s">
        <v>18</v>
      </c>
      <c r="E112" s="157" t="s">
        <v>300</v>
      </c>
      <c r="F112" s="155" t="s">
        <v>29</v>
      </c>
      <c r="G112" s="158">
        <v>2</v>
      </c>
      <c r="H112" s="159">
        <v>43.22</v>
      </c>
      <c r="I112" s="160">
        <f t="shared" si="14"/>
        <v>54.4</v>
      </c>
      <c r="J112" s="159">
        <f t="shared" si="15"/>
        <v>108.8</v>
      </c>
      <c r="L112" s="161" t="s">
        <v>299</v>
      </c>
      <c r="M112" s="161" t="s">
        <v>18</v>
      </c>
    </row>
    <row r="113" spans="1:13" ht="24" x14ac:dyDescent="0.25">
      <c r="A113" s="127">
        <v>108</v>
      </c>
      <c r="B113" s="155" t="s">
        <v>301</v>
      </c>
      <c r="C113" s="156" t="s">
        <v>302</v>
      </c>
      <c r="D113" s="156" t="s">
        <v>18</v>
      </c>
      <c r="E113" s="157" t="s">
        <v>303</v>
      </c>
      <c r="F113" s="155" t="s">
        <v>29</v>
      </c>
      <c r="G113" s="158">
        <v>5</v>
      </c>
      <c r="H113" s="159">
        <v>52.15</v>
      </c>
      <c r="I113" s="160">
        <f t="shared" si="14"/>
        <v>65.650000000000006</v>
      </c>
      <c r="J113" s="159">
        <f t="shared" si="15"/>
        <v>328.25</v>
      </c>
      <c r="L113" s="161" t="s">
        <v>302</v>
      </c>
      <c r="M113" s="161" t="s">
        <v>18</v>
      </c>
    </row>
    <row r="114" spans="1:13" ht="24" x14ac:dyDescent="0.25">
      <c r="A114" s="127">
        <v>109</v>
      </c>
      <c r="B114" s="155" t="s">
        <v>304</v>
      </c>
      <c r="C114" s="156" t="s">
        <v>305</v>
      </c>
      <c r="D114" s="156" t="s">
        <v>18</v>
      </c>
      <c r="E114" s="157" t="s">
        <v>306</v>
      </c>
      <c r="F114" s="155" t="s">
        <v>29</v>
      </c>
      <c r="G114" s="158">
        <v>2</v>
      </c>
      <c r="H114" s="159">
        <v>17.71</v>
      </c>
      <c r="I114" s="160">
        <f t="shared" si="14"/>
        <v>22.29</v>
      </c>
      <c r="J114" s="159">
        <f t="shared" si="15"/>
        <v>44.58</v>
      </c>
      <c r="L114" s="161" t="s">
        <v>305</v>
      </c>
      <c r="M114" s="161" t="s">
        <v>18</v>
      </c>
    </row>
    <row r="115" spans="1:13" ht="24" x14ac:dyDescent="0.25">
      <c r="A115" s="127">
        <v>110</v>
      </c>
      <c r="B115" s="155" t="s">
        <v>307</v>
      </c>
      <c r="C115" s="156" t="s">
        <v>308</v>
      </c>
      <c r="D115" s="156" t="s">
        <v>18</v>
      </c>
      <c r="E115" s="157" t="s">
        <v>309</v>
      </c>
      <c r="F115" s="155" t="s">
        <v>29</v>
      </c>
      <c r="G115" s="158">
        <v>5</v>
      </c>
      <c r="H115" s="159">
        <v>8.92</v>
      </c>
      <c r="I115" s="160">
        <f t="shared" si="14"/>
        <v>11.22</v>
      </c>
      <c r="J115" s="159">
        <f t="shared" si="15"/>
        <v>56.1</v>
      </c>
      <c r="L115" s="161" t="s">
        <v>308</v>
      </c>
      <c r="M115" s="161" t="s">
        <v>18</v>
      </c>
    </row>
    <row r="116" spans="1:13" ht="24" x14ac:dyDescent="0.25">
      <c r="A116" s="127">
        <v>111</v>
      </c>
      <c r="B116" s="155" t="s">
        <v>310</v>
      </c>
      <c r="C116" s="156" t="s">
        <v>311</v>
      </c>
      <c r="D116" s="156" t="s">
        <v>18</v>
      </c>
      <c r="E116" s="157" t="s">
        <v>312</v>
      </c>
      <c r="F116" s="155" t="s">
        <v>71</v>
      </c>
      <c r="G116" s="158">
        <v>13</v>
      </c>
      <c r="H116" s="159">
        <v>35.19</v>
      </c>
      <c r="I116" s="160">
        <f t="shared" si="14"/>
        <v>44.3</v>
      </c>
      <c r="J116" s="159">
        <f t="shared" si="15"/>
        <v>575.9</v>
      </c>
      <c r="L116" s="161" t="s">
        <v>311</v>
      </c>
      <c r="M116" s="161" t="s">
        <v>18</v>
      </c>
    </row>
    <row r="117" spans="1:13" ht="24" x14ac:dyDescent="0.25">
      <c r="A117" s="127">
        <v>112</v>
      </c>
      <c r="B117" s="155" t="s">
        <v>313</v>
      </c>
      <c r="C117" s="156" t="s">
        <v>314</v>
      </c>
      <c r="D117" s="156" t="s">
        <v>18</v>
      </c>
      <c r="E117" s="157" t="s">
        <v>315</v>
      </c>
      <c r="F117" s="155" t="s">
        <v>71</v>
      </c>
      <c r="G117" s="158">
        <v>10.9</v>
      </c>
      <c r="H117" s="159">
        <v>25.28</v>
      </c>
      <c r="I117" s="160">
        <f t="shared" si="14"/>
        <v>31.82</v>
      </c>
      <c r="J117" s="159">
        <f t="shared" si="15"/>
        <v>346.83</v>
      </c>
      <c r="L117" s="161" t="s">
        <v>314</v>
      </c>
      <c r="M117" s="161" t="s">
        <v>18</v>
      </c>
    </row>
    <row r="118" spans="1:13" ht="24" x14ac:dyDescent="0.25">
      <c r="A118" s="127">
        <v>113</v>
      </c>
      <c r="B118" s="155" t="s">
        <v>316</v>
      </c>
      <c r="C118" s="156" t="s">
        <v>317</v>
      </c>
      <c r="D118" s="156" t="s">
        <v>2077</v>
      </c>
      <c r="E118" s="157" t="s">
        <v>1511</v>
      </c>
      <c r="F118" s="155" t="s">
        <v>29</v>
      </c>
      <c r="G118" s="158">
        <v>1</v>
      </c>
      <c r="H118" s="159">
        <f>'Orçamento Analítico'!J121</f>
        <v>9489.130000000001</v>
      </c>
      <c r="I118" s="160">
        <f t="shared" si="14"/>
        <v>11945.86</v>
      </c>
      <c r="J118" s="159">
        <f t="shared" si="15"/>
        <v>11945.86</v>
      </c>
      <c r="L118" s="161" t="s">
        <v>2076</v>
      </c>
      <c r="M118" s="161" t="s">
        <v>2077</v>
      </c>
    </row>
    <row r="119" spans="1:13" ht="24" x14ac:dyDescent="0.25">
      <c r="A119" s="127">
        <v>114</v>
      </c>
      <c r="B119" s="155" t="s">
        <v>318</v>
      </c>
      <c r="C119" s="156" t="s">
        <v>1207</v>
      </c>
      <c r="D119" s="156" t="s">
        <v>2079</v>
      </c>
      <c r="E119" s="157" t="s">
        <v>1512</v>
      </c>
      <c r="F119" s="155" t="s">
        <v>29</v>
      </c>
      <c r="G119" s="158">
        <v>2</v>
      </c>
      <c r="H119" s="159">
        <f>'Orçamento Analítico'!J137</f>
        <v>768.67000000000007</v>
      </c>
      <c r="I119" s="160">
        <f t="shared" si="14"/>
        <v>967.67</v>
      </c>
      <c r="J119" s="159">
        <f t="shared" si="15"/>
        <v>1935.34</v>
      </c>
      <c r="L119" s="161" t="s">
        <v>2078</v>
      </c>
      <c r="M119" s="161" t="s">
        <v>2079</v>
      </c>
    </row>
    <row r="120" spans="1:13" ht="24" x14ac:dyDescent="0.25">
      <c r="A120" s="127">
        <v>115</v>
      </c>
      <c r="B120" s="155" t="s">
        <v>319</v>
      </c>
      <c r="C120" s="156" t="s">
        <v>1208</v>
      </c>
      <c r="D120" s="156" t="s">
        <v>2079</v>
      </c>
      <c r="E120" s="157" t="s">
        <v>1513</v>
      </c>
      <c r="F120" s="155" t="s">
        <v>29</v>
      </c>
      <c r="G120" s="158">
        <v>8</v>
      </c>
      <c r="H120" s="159">
        <f>'Orçamento Analítico'!J159</f>
        <v>370.59</v>
      </c>
      <c r="I120" s="160">
        <f t="shared" si="14"/>
        <v>466.53</v>
      </c>
      <c r="J120" s="159">
        <f t="shared" si="15"/>
        <v>3732.24</v>
      </c>
      <c r="L120" s="161" t="s">
        <v>2080</v>
      </c>
      <c r="M120" s="161" t="s">
        <v>2079</v>
      </c>
    </row>
    <row r="121" spans="1:13" x14ac:dyDescent="0.25">
      <c r="A121" s="127">
        <v>116</v>
      </c>
      <c r="B121" s="164" t="s">
        <v>320</v>
      </c>
      <c r="C121" s="165"/>
      <c r="D121" s="165"/>
      <c r="E121" s="166" t="s">
        <v>321</v>
      </c>
      <c r="F121" s="164"/>
      <c r="G121" s="167"/>
      <c r="H121" s="168"/>
      <c r="I121" s="169">
        <f>SUM(J122:J150)</f>
        <v>50357.06</v>
      </c>
      <c r="J121" s="170"/>
      <c r="L121" s="171"/>
      <c r="M121" s="171"/>
    </row>
    <row r="122" spans="1:13" ht="24" x14ac:dyDescent="0.25">
      <c r="A122" s="127">
        <v>117</v>
      </c>
      <c r="B122" s="155" t="s">
        <v>322</v>
      </c>
      <c r="C122" s="156" t="s">
        <v>1209</v>
      </c>
      <c r="D122" s="156" t="s">
        <v>2082</v>
      </c>
      <c r="E122" s="157" t="s">
        <v>863</v>
      </c>
      <c r="F122" s="155" t="s">
        <v>29</v>
      </c>
      <c r="G122" s="158">
        <v>1</v>
      </c>
      <c r="H122" s="159">
        <f>'Orçamento Analítico'!J180</f>
        <v>1957.96</v>
      </c>
      <c r="I122" s="160">
        <f t="shared" ref="I122:I150" si="16">TRUNC(H122*(1+J$4),2)</f>
        <v>2464.87</v>
      </c>
      <c r="J122" s="159">
        <f t="shared" ref="J122:J150" si="17">TRUNC(I122*G122,2)</f>
        <v>2464.87</v>
      </c>
      <c r="L122" s="161" t="s">
        <v>2081</v>
      </c>
      <c r="M122" s="161" t="s">
        <v>2082</v>
      </c>
    </row>
    <row r="123" spans="1:13" ht="24" x14ac:dyDescent="0.25">
      <c r="A123" s="127">
        <v>118</v>
      </c>
      <c r="B123" s="155" t="s">
        <v>323</v>
      </c>
      <c r="C123" s="156" t="s">
        <v>324</v>
      </c>
      <c r="D123" s="156" t="s">
        <v>18</v>
      </c>
      <c r="E123" s="157" t="s">
        <v>325</v>
      </c>
      <c r="F123" s="155" t="s">
        <v>29</v>
      </c>
      <c r="G123" s="158">
        <v>10</v>
      </c>
      <c r="H123" s="159">
        <v>204.62</v>
      </c>
      <c r="I123" s="160">
        <f t="shared" si="16"/>
        <v>257.58999999999997</v>
      </c>
      <c r="J123" s="159">
        <f t="shared" si="17"/>
        <v>2575.9</v>
      </c>
      <c r="L123" s="161" t="s">
        <v>324</v>
      </c>
      <c r="M123" s="161" t="s">
        <v>18</v>
      </c>
    </row>
    <row r="124" spans="1:13" x14ac:dyDescent="0.25">
      <c r="A124" s="127">
        <v>119</v>
      </c>
      <c r="B124" s="155" t="s">
        <v>326</v>
      </c>
      <c r="C124" s="156" t="s">
        <v>327</v>
      </c>
      <c r="D124" s="156" t="s">
        <v>18</v>
      </c>
      <c r="E124" s="157" t="s">
        <v>328</v>
      </c>
      <c r="F124" s="155" t="s">
        <v>29</v>
      </c>
      <c r="G124" s="158">
        <v>2</v>
      </c>
      <c r="H124" s="159">
        <v>532.9</v>
      </c>
      <c r="I124" s="160">
        <f t="shared" si="16"/>
        <v>670.86</v>
      </c>
      <c r="J124" s="159">
        <f t="shared" si="17"/>
        <v>1341.72</v>
      </c>
      <c r="L124" s="161" t="s">
        <v>327</v>
      </c>
      <c r="M124" s="161" t="s">
        <v>18</v>
      </c>
    </row>
    <row r="125" spans="1:13" x14ac:dyDescent="0.25">
      <c r="A125" s="127">
        <v>120</v>
      </c>
      <c r="B125" s="155" t="s">
        <v>329</v>
      </c>
      <c r="C125" s="156" t="s">
        <v>330</v>
      </c>
      <c r="D125" s="156" t="s">
        <v>18</v>
      </c>
      <c r="E125" s="157" t="s">
        <v>331</v>
      </c>
      <c r="F125" s="155" t="s">
        <v>29</v>
      </c>
      <c r="G125" s="158">
        <v>2</v>
      </c>
      <c r="H125" s="159">
        <v>224.24</v>
      </c>
      <c r="I125" s="160">
        <f t="shared" si="16"/>
        <v>282.29000000000002</v>
      </c>
      <c r="J125" s="159">
        <f t="shared" si="17"/>
        <v>564.58000000000004</v>
      </c>
      <c r="L125" s="161" t="s">
        <v>330</v>
      </c>
      <c r="M125" s="161" t="s">
        <v>18</v>
      </c>
    </row>
    <row r="126" spans="1:13" ht="24" x14ac:dyDescent="0.25">
      <c r="A126" s="127">
        <v>121</v>
      </c>
      <c r="B126" s="155" t="s">
        <v>332</v>
      </c>
      <c r="C126" s="156" t="s">
        <v>333</v>
      </c>
      <c r="D126" s="156" t="s">
        <v>18</v>
      </c>
      <c r="E126" s="157" t="s">
        <v>334</v>
      </c>
      <c r="F126" s="155" t="s">
        <v>29</v>
      </c>
      <c r="G126" s="158">
        <v>3</v>
      </c>
      <c r="H126" s="159">
        <v>199.94</v>
      </c>
      <c r="I126" s="160">
        <f t="shared" si="16"/>
        <v>251.7</v>
      </c>
      <c r="J126" s="159">
        <f t="shared" si="17"/>
        <v>755.1</v>
      </c>
      <c r="L126" s="161" t="s">
        <v>333</v>
      </c>
      <c r="M126" s="161" t="s">
        <v>18</v>
      </c>
    </row>
    <row r="127" spans="1:13" ht="24" x14ac:dyDescent="0.25">
      <c r="A127" s="127">
        <v>122</v>
      </c>
      <c r="B127" s="155" t="s">
        <v>335</v>
      </c>
      <c r="C127" s="156" t="s">
        <v>336</v>
      </c>
      <c r="D127" s="156" t="s">
        <v>18</v>
      </c>
      <c r="E127" s="157" t="s">
        <v>337</v>
      </c>
      <c r="F127" s="155" t="s">
        <v>29</v>
      </c>
      <c r="G127" s="158">
        <v>2</v>
      </c>
      <c r="H127" s="159">
        <v>104.89</v>
      </c>
      <c r="I127" s="160">
        <f t="shared" si="16"/>
        <v>132.04</v>
      </c>
      <c r="J127" s="159">
        <f t="shared" si="17"/>
        <v>264.08</v>
      </c>
      <c r="L127" s="161" t="s">
        <v>336</v>
      </c>
      <c r="M127" s="161" t="s">
        <v>18</v>
      </c>
    </row>
    <row r="128" spans="1:13" ht="24" x14ac:dyDescent="0.25">
      <c r="A128" s="127">
        <v>123</v>
      </c>
      <c r="B128" s="155" t="s">
        <v>338</v>
      </c>
      <c r="C128" s="156" t="s">
        <v>339</v>
      </c>
      <c r="D128" s="156" t="s">
        <v>18</v>
      </c>
      <c r="E128" s="157" t="s">
        <v>340</v>
      </c>
      <c r="F128" s="155" t="s">
        <v>29</v>
      </c>
      <c r="G128" s="158">
        <v>16</v>
      </c>
      <c r="H128" s="159">
        <v>125.77</v>
      </c>
      <c r="I128" s="160">
        <f t="shared" si="16"/>
        <v>158.33000000000001</v>
      </c>
      <c r="J128" s="159">
        <f t="shared" si="17"/>
        <v>2533.2800000000002</v>
      </c>
      <c r="L128" s="161" t="s">
        <v>339</v>
      </c>
      <c r="M128" s="161" t="s">
        <v>18</v>
      </c>
    </row>
    <row r="129" spans="1:13" ht="24" x14ac:dyDescent="0.25">
      <c r="A129" s="127">
        <v>124</v>
      </c>
      <c r="B129" s="155" t="s">
        <v>341</v>
      </c>
      <c r="C129" s="156" t="s">
        <v>342</v>
      </c>
      <c r="D129" s="156" t="s">
        <v>18</v>
      </c>
      <c r="E129" s="157" t="s">
        <v>343</v>
      </c>
      <c r="F129" s="155" t="s">
        <v>29</v>
      </c>
      <c r="G129" s="158">
        <v>1</v>
      </c>
      <c r="H129" s="159">
        <v>137</v>
      </c>
      <c r="I129" s="160">
        <f t="shared" si="16"/>
        <v>172.46</v>
      </c>
      <c r="J129" s="159">
        <f t="shared" si="17"/>
        <v>172.46</v>
      </c>
      <c r="L129" s="161" t="s">
        <v>342</v>
      </c>
      <c r="M129" s="161" t="s">
        <v>18</v>
      </c>
    </row>
    <row r="130" spans="1:13" ht="24" x14ac:dyDescent="0.25">
      <c r="A130" s="127">
        <v>125</v>
      </c>
      <c r="B130" s="155" t="s">
        <v>344</v>
      </c>
      <c r="C130" s="156" t="s">
        <v>345</v>
      </c>
      <c r="D130" s="156" t="s">
        <v>18</v>
      </c>
      <c r="E130" s="157" t="s">
        <v>346</v>
      </c>
      <c r="F130" s="155" t="s">
        <v>29</v>
      </c>
      <c r="G130" s="158">
        <v>3</v>
      </c>
      <c r="H130" s="159">
        <v>1980.11</v>
      </c>
      <c r="I130" s="160">
        <f t="shared" si="16"/>
        <v>2492.7600000000002</v>
      </c>
      <c r="J130" s="159">
        <f t="shared" si="17"/>
        <v>7478.28</v>
      </c>
      <c r="L130" s="161" t="s">
        <v>345</v>
      </c>
      <c r="M130" s="161" t="s">
        <v>18</v>
      </c>
    </row>
    <row r="131" spans="1:13" ht="24" x14ac:dyDescent="0.25">
      <c r="A131" s="127">
        <v>126</v>
      </c>
      <c r="B131" s="155" t="s">
        <v>347</v>
      </c>
      <c r="C131" s="156" t="s">
        <v>1210</v>
      </c>
      <c r="D131" s="156" t="s">
        <v>2083</v>
      </c>
      <c r="E131" s="157" t="s">
        <v>865</v>
      </c>
      <c r="F131" s="155" t="s">
        <v>29</v>
      </c>
      <c r="G131" s="158">
        <v>3</v>
      </c>
      <c r="H131" s="159">
        <f>'Orçamento Analítico'!J187</f>
        <v>156.22999999999999</v>
      </c>
      <c r="I131" s="160">
        <f t="shared" si="16"/>
        <v>196.67</v>
      </c>
      <c r="J131" s="159">
        <f t="shared" si="17"/>
        <v>590.01</v>
      </c>
      <c r="L131" s="161" t="s">
        <v>1210</v>
      </c>
      <c r="M131" s="161" t="s">
        <v>2083</v>
      </c>
    </row>
    <row r="132" spans="1:13" ht="24" x14ac:dyDescent="0.25">
      <c r="A132" s="127">
        <v>127</v>
      </c>
      <c r="B132" s="155" t="s">
        <v>348</v>
      </c>
      <c r="C132" s="156" t="s">
        <v>1211</v>
      </c>
      <c r="D132" s="156" t="s">
        <v>2084</v>
      </c>
      <c r="E132" s="157" t="s">
        <v>867</v>
      </c>
      <c r="F132" s="155" t="s">
        <v>29</v>
      </c>
      <c r="G132" s="158">
        <v>3</v>
      </c>
      <c r="H132" s="159">
        <f>'Orçamento Analítico'!J193</f>
        <v>126.04</v>
      </c>
      <c r="I132" s="160">
        <f t="shared" si="16"/>
        <v>158.66999999999999</v>
      </c>
      <c r="J132" s="159">
        <f t="shared" si="17"/>
        <v>476.01</v>
      </c>
      <c r="L132" s="161" t="s">
        <v>1211</v>
      </c>
      <c r="M132" s="161" t="s">
        <v>2084</v>
      </c>
    </row>
    <row r="133" spans="1:13" x14ac:dyDescent="0.25">
      <c r="A133" s="127">
        <v>128</v>
      </c>
      <c r="B133" s="155" t="s">
        <v>349</v>
      </c>
      <c r="C133" s="156" t="s">
        <v>1212</v>
      </c>
      <c r="D133" s="156" t="s">
        <v>2086</v>
      </c>
      <c r="E133" s="157" t="s">
        <v>869</v>
      </c>
      <c r="F133" s="155" t="s">
        <v>29</v>
      </c>
      <c r="G133" s="158">
        <v>4</v>
      </c>
      <c r="H133" s="159">
        <f>'Orçamento Analítico'!J199</f>
        <v>56.06</v>
      </c>
      <c r="I133" s="160">
        <f t="shared" si="16"/>
        <v>70.569999999999993</v>
      </c>
      <c r="J133" s="159">
        <f t="shared" si="17"/>
        <v>282.27999999999997</v>
      </c>
      <c r="L133" s="161" t="s">
        <v>2085</v>
      </c>
      <c r="M133" s="161" t="s">
        <v>2086</v>
      </c>
    </row>
    <row r="134" spans="1:13" ht="24" x14ac:dyDescent="0.25">
      <c r="A134" s="127">
        <v>129</v>
      </c>
      <c r="B134" s="155" t="s">
        <v>350</v>
      </c>
      <c r="C134" s="156" t="s">
        <v>351</v>
      </c>
      <c r="D134" s="156" t="s">
        <v>18</v>
      </c>
      <c r="E134" s="157" t="s">
        <v>352</v>
      </c>
      <c r="F134" s="155" t="s">
        <v>29</v>
      </c>
      <c r="G134" s="158">
        <v>1</v>
      </c>
      <c r="H134" s="159">
        <v>14.57</v>
      </c>
      <c r="I134" s="160">
        <f t="shared" si="16"/>
        <v>18.34</v>
      </c>
      <c r="J134" s="159">
        <f t="shared" si="17"/>
        <v>18.34</v>
      </c>
      <c r="L134" s="161" t="s">
        <v>351</v>
      </c>
      <c r="M134" s="161" t="s">
        <v>18</v>
      </c>
    </row>
    <row r="135" spans="1:13" x14ac:dyDescent="0.25">
      <c r="A135" s="127">
        <v>130</v>
      </c>
      <c r="B135" s="155" t="s">
        <v>353</v>
      </c>
      <c r="C135" s="156" t="s">
        <v>1213</v>
      </c>
      <c r="D135" s="156" t="s">
        <v>2088</v>
      </c>
      <c r="E135" s="157" t="s">
        <v>871</v>
      </c>
      <c r="F135" s="155" t="s">
        <v>29</v>
      </c>
      <c r="G135" s="158">
        <v>1</v>
      </c>
      <c r="H135" s="159">
        <f>'Orçamento Analítico'!J205</f>
        <v>936.74</v>
      </c>
      <c r="I135" s="160">
        <f t="shared" si="16"/>
        <v>1179.26</v>
      </c>
      <c r="J135" s="159">
        <f t="shared" si="17"/>
        <v>1179.26</v>
      </c>
      <c r="L135" s="161" t="s">
        <v>2087</v>
      </c>
      <c r="M135" s="161" t="s">
        <v>2088</v>
      </c>
    </row>
    <row r="136" spans="1:13" ht="24" x14ac:dyDescent="0.25">
      <c r="A136" s="127">
        <v>131</v>
      </c>
      <c r="B136" s="155" t="s">
        <v>354</v>
      </c>
      <c r="C136" s="156" t="s">
        <v>1214</v>
      </c>
      <c r="D136" s="156" t="s">
        <v>2090</v>
      </c>
      <c r="E136" s="157" t="s">
        <v>873</v>
      </c>
      <c r="F136" s="155" t="s">
        <v>29</v>
      </c>
      <c r="G136" s="158">
        <v>34</v>
      </c>
      <c r="H136" s="159">
        <f>'Orçamento Analítico'!J210</f>
        <v>122.58999999999999</v>
      </c>
      <c r="I136" s="160">
        <f t="shared" si="16"/>
        <v>154.32</v>
      </c>
      <c r="J136" s="159">
        <f t="shared" si="17"/>
        <v>5246.88</v>
      </c>
      <c r="L136" s="161" t="s">
        <v>2089</v>
      </c>
      <c r="M136" s="161" t="s">
        <v>2090</v>
      </c>
    </row>
    <row r="137" spans="1:13" ht="24" x14ac:dyDescent="0.25">
      <c r="A137" s="127">
        <v>132</v>
      </c>
      <c r="B137" s="155" t="s">
        <v>355</v>
      </c>
      <c r="C137" s="156" t="s">
        <v>356</v>
      </c>
      <c r="D137" s="156" t="s">
        <v>18</v>
      </c>
      <c r="E137" s="157" t="s">
        <v>357</v>
      </c>
      <c r="F137" s="155" t="s">
        <v>29</v>
      </c>
      <c r="G137" s="158">
        <v>4</v>
      </c>
      <c r="H137" s="159">
        <v>29.46</v>
      </c>
      <c r="I137" s="160">
        <f t="shared" si="16"/>
        <v>37.08</v>
      </c>
      <c r="J137" s="159">
        <f t="shared" si="17"/>
        <v>148.32</v>
      </c>
      <c r="L137" s="161" t="s">
        <v>356</v>
      </c>
      <c r="M137" s="161" t="s">
        <v>18</v>
      </c>
    </row>
    <row r="138" spans="1:13" ht="24" x14ac:dyDescent="0.25">
      <c r="A138" s="127">
        <v>133</v>
      </c>
      <c r="B138" s="155" t="s">
        <v>358</v>
      </c>
      <c r="C138" s="156" t="s">
        <v>359</v>
      </c>
      <c r="D138" s="156" t="s">
        <v>18</v>
      </c>
      <c r="E138" s="157" t="s">
        <v>360</v>
      </c>
      <c r="F138" s="155" t="s">
        <v>29</v>
      </c>
      <c r="G138" s="158">
        <v>12</v>
      </c>
      <c r="H138" s="159">
        <v>21.23</v>
      </c>
      <c r="I138" s="160">
        <f t="shared" si="16"/>
        <v>26.72</v>
      </c>
      <c r="J138" s="159">
        <f t="shared" si="17"/>
        <v>320.64</v>
      </c>
      <c r="L138" s="161" t="s">
        <v>359</v>
      </c>
      <c r="M138" s="161" t="s">
        <v>18</v>
      </c>
    </row>
    <row r="139" spans="1:13" ht="24" x14ac:dyDescent="0.25">
      <c r="A139" s="127">
        <v>134</v>
      </c>
      <c r="B139" s="155" t="s">
        <v>361</v>
      </c>
      <c r="C139" s="156" t="s">
        <v>362</v>
      </c>
      <c r="D139" s="156" t="s">
        <v>18</v>
      </c>
      <c r="E139" s="157" t="s">
        <v>363</v>
      </c>
      <c r="F139" s="155" t="s">
        <v>71</v>
      </c>
      <c r="G139" s="158">
        <v>0.4</v>
      </c>
      <c r="H139" s="159">
        <v>26.59</v>
      </c>
      <c r="I139" s="160">
        <f t="shared" si="16"/>
        <v>33.47</v>
      </c>
      <c r="J139" s="159">
        <f t="shared" si="17"/>
        <v>13.38</v>
      </c>
      <c r="L139" s="161" t="s">
        <v>362</v>
      </c>
      <c r="M139" s="161" t="s">
        <v>18</v>
      </c>
    </row>
    <row r="140" spans="1:13" ht="24" x14ac:dyDescent="0.25">
      <c r="A140" s="127">
        <v>135</v>
      </c>
      <c r="B140" s="155" t="s">
        <v>364</v>
      </c>
      <c r="C140" s="156" t="s">
        <v>365</v>
      </c>
      <c r="D140" s="156" t="s">
        <v>18</v>
      </c>
      <c r="E140" s="157" t="s">
        <v>366</v>
      </c>
      <c r="F140" s="155" t="s">
        <v>71</v>
      </c>
      <c r="G140" s="158">
        <v>5.39</v>
      </c>
      <c r="H140" s="159">
        <v>36.72</v>
      </c>
      <c r="I140" s="160">
        <f t="shared" si="16"/>
        <v>46.22</v>
      </c>
      <c r="J140" s="159">
        <f t="shared" si="17"/>
        <v>249.12</v>
      </c>
      <c r="L140" s="161" t="s">
        <v>365</v>
      </c>
      <c r="M140" s="161" t="s">
        <v>18</v>
      </c>
    </row>
    <row r="141" spans="1:13" ht="24" x14ac:dyDescent="0.25">
      <c r="A141" s="127">
        <v>136</v>
      </c>
      <c r="B141" s="155" t="s">
        <v>367</v>
      </c>
      <c r="C141" s="156" t="s">
        <v>368</v>
      </c>
      <c r="D141" s="156" t="s">
        <v>18</v>
      </c>
      <c r="E141" s="157" t="s">
        <v>369</v>
      </c>
      <c r="F141" s="155" t="s">
        <v>71</v>
      </c>
      <c r="G141" s="158">
        <v>96.82</v>
      </c>
      <c r="H141" s="159">
        <v>109.32</v>
      </c>
      <c r="I141" s="160">
        <f t="shared" si="16"/>
        <v>137.62</v>
      </c>
      <c r="J141" s="159">
        <f t="shared" si="17"/>
        <v>13324.36</v>
      </c>
      <c r="L141" s="161" t="s">
        <v>368</v>
      </c>
      <c r="M141" s="161" t="s">
        <v>18</v>
      </c>
    </row>
    <row r="142" spans="1:13" ht="24" x14ac:dyDescent="0.25">
      <c r="A142" s="127">
        <v>137</v>
      </c>
      <c r="B142" s="155" t="s">
        <v>370</v>
      </c>
      <c r="C142" s="156" t="s">
        <v>371</v>
      </c>
      <c r="D142" s="156" t="s">
        <v>18</v>
      </c>
      <c r="E142" s="157" t="s">
        <v>372</v>
      </c>
      <c r="F142" s="155" t="s">
        <v>29</v>
      </c>
      <c r="G142" s="158">
        <v>1</v>
      </c>
      <c r="H142" s="159">
        <v>38.83</v>
      </c>
      <c r="I142" s="160">
        <f t="shared" si="16"/>
        <v>48.88</v>
      </c>
      <c r="J142" s="159">
        <f t="shared" si="17"/>
        <v>48.88</v>
      </c>
      <c r="L142" s="161" t="s">
        <v>371</v>
      </c>
      <c r="M142" s="161" t="s">
        <v>18</v>
      </c>
    </row>
    <row r="143" spans="1:13" ht="24" x14ac:dyDescent="0.25">
      <c r="A143" s="127">
        <v>138</v>
      </c>
      <c r="B143" s="155" t="s">
        <v>373</v>
      </c>
      <c r="C143" s="156" t="s">
        <v>1215</v>
      </c>
      <c r="D143" s="156" t="s">
        <v>2092</v>
      </c>
      <c r="E143" s="157" t="s">
        <v>875</v>
      </c>
      <c r="F143" s="155" t="s">
        <v>29</v>
      </c>
      <c r="G143" s="158">
        <v>2</v>
      </c>
      <c r="H143" s="159">
        <f>'Orçamento Analítico'!J216</f>
        <v>163.58000000000001</v>
      </c>
      <c r="I143" s="160">
        <f t="shared" si="16"/>
        <v>205.93</v>
      </c>
      <c r="J143" s="159">
        <f t="shared" si="17"/>
        <v>411.86</v>
      </c>
      <c r="L143" s="161" t="s">
        <v>2091</v>
      </c>
      <c r="M143" s="161" t="s">
        <v>2092</v>
      </c>
    </row>
    <row r="144" spans="1:13" x14ac:dyDescent="0.25">
      <c r="A144" s="127">
        <v>139</v>
      </c>
      <c r="B144" s="155" t="s">
        <v>374</v>
      </c>
      <c r="C144" s="156" t="s">
        <v>1216</v>
      </c>
      <c r="D144" s="156" t="s">
        <v>2093</v>
      </c>
      <c r="E144" s="157" t="s">
        <v>876</v>
      </c>
      <c r="F144" s="155" t="s">
        <v>29</v>
      </c>
      <c r="G144" s="158">
        <v>3</v>
      </c>
      <c r="H144" s="159">
        <f>'Orçamento Analítico'!J222</f>
        <v>34.08</v>
      </c>
      <c r="I144" s="160">
        <f t="shared" si="16"/>
        <v>42.9</v>
      </c>
      <c r="J144" s="159">
        <f t="shared" si="17"/>
        <v>128.69999999999999</v>
      </c>
      <c r="L144" s="161" t="s">
        <v>1216</v>
      </c>
      <c r="M144" s="161" t="s">
        <v>2093</v>
      </c>
    </row>
    <row r="145" spans="1:13" ht="24" x14ac:dyDescent="0.25">
      <c r="A145" s="127">
        <v>140</v>
      </c>
      <c r="B145" s="155" t="s">
        <v>375</v>
      </c>
      <c r="C145" s="156" t="s">
        <v>376</v>
      </c>
      <c r="D145" s="156" t="s">
        <v>18</v>
      </c>
      <c r="E145" s="157" t="s">
        <v>377</v>
      </c>
      <c r="F145" s="155" t="s">
        <v>29</v>
      </c>
      <c r="G145" s="158">
        <v>2</v>
      </c>
      <c r="H145" s="159">
        <v>47.93</v>
      </c>
      <c r="I145" s="160">
        <f t="shared" si="16"/>
        <v>60.33</v>
      </c>
      <c r="J145" s="159">
        <f t="shared" si="17"/>
        <v>120.66</v>
      </c>
      <c r="L145" s="161" t="s">
        <v>376</v>
      </c>
      <c r="M145" s="161" t="s">
        <v>18</v>
      </c>
    </row>
    <row r="146" spans="1:13" ht="24" x14ac:dyDescent="0.25">
      <c r="A146" s="127">
        <v>141</v>
      </c>
      <c r="B146" s="155" t="s">
        <v>378</v>
      </c>
      <c r="C146" s="156" t="s">
        <v>1217</v>
      </c>
      <c r="D146" s="156" t="s">
        <v>2094</v>
      </c>
      <c r="E146" s="157" t="s">
        <v>1521</v>
      </c>
      <c r="F146" s="155" t="s">
        <v>71</v>
      </c>
      <c r="G146" s="158">
        <v>502</v>
      </c>
      <c r="H146" s="159">
        <f>'Orçamento Analítico'!J228</f>
        <v>6.8699999999999992</v>
      </c>
      <c r="I146" s="160">
        <f t="shared" si="16"/>
        <v>8.64</v>
      </c>
      <c r="J146" s="159">
        <f t="shared" si="17"/>
        <v>4337.28</v>
      </c>
      <c r="L146" s="161" t="s">
        <v>1217</v>
      </c>
      <c r="M146" s="161" t="s">
        <v>2094</v>
      </c>
    </row>
    <row r="147" spans="1:13" x14ac:dyDescent="0.25">
      <c r="A147" s="127">
        <v>142</v>
      </c>
      <c r="B147" s="155" t="s">
        <v>379</v>
      </c>
      <c r="C147" s="156" t="s">
        <v>380</v>
      </c>
      <c r="D147" s="156" t="s">
        <v>18</v>
      </c>
      <c r="E147" s="157" t="s">
        <v>381</v>
      </c>
      <c r="F147" s="155" t="s">
        <v>29</v>
      </c>
      <c r="G147" s="158">
        <v>4</v>
      </c>
      <c r="H147" s="159">
        <v>244.13</v>
      </c>
      <c r="I147" s="160">
        <f t="shared" si="16"/>
        <v>307.33</v>
      </c>
      <c r="J147" s="159">
        <f t="shared" si="17"/>
        <v>1229.32</v>
      </c>
      <c r="L147" s="161" t="s">
        <v>380</v>
      </c>
      <c r="M147" s="161" t="s">
        <v>18</v>
      </c>
    </row>
    <row r="148" spans="1:13" x14ac:dyDescent="0.25">
      <c r="A148" s="127">
        <v>143</v>
      </c>
      <c r="B148" s="155" t="s">
        <v>382</v>
      </c>
      <c r="C148" s="156" t="s">
        <v>383</v>
      </c>
      <c r="D148" s="156" t="s">
        <v>18</v>
      </c>
      <c r="E148" s="157" t="s">
        <v>384</v>
      </c>
      <c r="F148" s="155" t="s">
        <v>29</v>
      </c>
      <c r="G148" s="158">
        <v>2</v>
      </c>
      <c r="H148" s="159">
        <v>117.43</v>
      </c>
      <c r="I148" s="160">
        <f t="shared" si="16"/>
        <v>147.83000000000001</v>
      </c>
      <c r="J148" s="159">
        <f t="shared" si="17"/>
        <v>295.66000000000003</v>
      </c>
      <c r="L148" s="161" t="s">
        <v>383</v>
      </c>
      <c r="M148" s="161" t="s">
        <v>18</v>
      </c>
    </row>
    <row r="149" spans="1:13" x14ac:dyDescent="0.25">
      <c r="A149" s="127">
        <v>144</v>
      </c>
      <c r="B149" s="155" t="s">
        <v>385</v>
      </c>
      <c r="C149" s="156" t="s">
        <v>386</v>
      </c>
      <c r="D149" s="156" t="s">
        <v>18</v>
      </c>
      <c r="E149" s="157" t="s">
        <v>387</v>
      </c>
      <c r="F149" s="155" t="s">
        <v>29</v>
      </c>
      <c r="G149" s="158">
        <v>4</v>
      </c>
      <c r="H149" s="159">
        <v>47.53</v>
      </c>
      <c r="I149" s="160">
        <f t="shared" si="16"/>
        <v>59.83</v>
      </c>
      <c r="J149" s="159">
        <f t="shared" si="17"/>
        <v>239.32</v>
      </c>
      <c r="L149" s="161" t="s">
        <v>386</v>
      </c>
      <c r="M149" s="161" t="s">
        <v>18</v>
      </c>
    </row>
    <row r="150" spans="1:13" ht="24" x14ac:dyDescent="0.25">
      <c r="A150" s="127">
        <v>145</v>
      </c>
      <c r="B150" s="155" t="s">
        <v>388</v>
      </c>
      <c r="C150" s="156" t="s">
        <v>389</v>
      </c>
      <c r="D150" s="156" t="s">
        <v>18</v>
      </c>
      <c r="E150" s="157" t="s">
        <v>390</v>
      </c>
      <c r="F150" s="155" t="s">
        <v>29</v>
      </c>
      <c r="G150" s="158">
        <v>121</v>
      </c>
      <c r="H150" s="159">
        <v>23.29</v>
      </c>
      <c r="I150" s="160">
        <f t="shared" si="16"/>
        <v>29.31</v>
      </c>
      <c r="J150" s="159">
        <f t="shared" si="17"/>
        <v>3546.51</v>
      </c>
      <c r="L150" s="161" t="s">
        <v>389</v>
      </c>
      <c r="M150" s="161" t="s">
        <v>18</v>
      </c>
    </row>
    <row r="151" spans="1:13" x14ac:dyDescent="0.25">
      <c r="A151" s="127">
        <v>146</v>
      </c>
      <c r="B151" s="164" t="s">
        <v>391</v>
      </c>
      <c r="C151" s="165"/>
      <c r="D151" s="165"/>
      <c r="E151" s="166" t="s">
        <v>392</v>
      </c>
      <c r="F151" s="164"/>
      <c r="G151" s="167"/>
      <c r="H151" s="168"/>
      <c r="I151" s="169">
        <f>SUM(J152:J158)</f>
        <v>57096.61</v>
      </c>
      <c r="J151" s="170"/>
      <c r="L151" s="171"/>
      <c r="M151" s="171"/>
    </row>
    <row r="152" spans="1:13" x14ac:dyDescent="0.25">
      <c r="A152" s="127">
        <v>147</v>
      </c>
      <c r="B152" s="155" t="s">
        <v>393</v>
      </c>
      <c r="C152" s="156" t="s">
        <v>394</v>
      </c>
      <c r="D152" s="156" t="s">
        <v>18</v>
      </c>
      <c r="E152" s="157" t="s">
        <v>395</v>
      </c>
      <c r="F152" s="155" t="s">
        <v>29</v>
      </c>
      <c r="G152" s="158">
        <v>4</v>
      </c>
      <c r="H152" s="159">
        <v>10043.27</v>
      </c>
      <c r="I152" s="160">
        <f t="shared" ref="I152:I158" si="18">TRUNC(H152*(1+J$4),2)</f>
        <v>12643.47</v>
      </c>
      <c r="J152" s="159">
        <f t="shared" ref="J152:J158" si="19">TRUNC(I152*G152,2)</f>
        <v>50573.88</v>
      </c>
      <c r="L152" s="161" t="s">
        <v>394</v>
      </c>
      <c r="M152" s="161" t="s">
        <v>18</v>
      </c>
    </row>
    <row r="153" spans="1:13" ht="24" x14ac:dyDescent="0.25">
      <c r="A153" s="127">
        <v>148</v>
      </c>
      <c r="B153" s="155" t="s">
        <v>396</v>
      </c>
      <c r="C153" s="156" t="s">
        <v>397</v>
      </c>
      <c r="D153" s="156" t="s">
        <v>18</v>
      </c>
      <c r="E153" s="157" t="s">
        <v>398</v>
      </c>
      <c r="F153" s="155" t="s">
        <v>29</v>
      </c>
      <c r="G153" s="158">
        <v>9</v>
      </c>
      <c r="H153" s="159">
        <v>16.28</v>
      </c>
      <c r="I153" s="160">
        <f t="shared" si="18"/>
        <v>20.49</v>
      </c>
      <c r="J153" s="159">
        <f t="shared" si="19"/>
        <v>184.41</v>
      </c>
      <c r="L153" s="161" t="s">
        <v>397</v>
      </c>
      <c r="M153" s="161" t="s">
        <v>18</v>
      </c>
    </row>
    <row r="154" spans="1:13" x14ac:dyDescent="0.25">
      <c r="A154" s="127">
        <v>149</v>
      </c>
      <c r="B154" s="155" t="s">
        <v>399</v>
      </c>
      <c r="C154" s="156" t="s">
        <v>268</v>
      </c>
      <c r="D154" s="156" t="s">
        <v>18</v>
      </c>
      <c r="E154" s="157" t="s">
        <v>269</v>
      </c>
      <c r="F154" s="155" t="s">
        <v>71</v>
      </c>
      <c r="G154" s="158">
        <v>36.19</v>
      </c>
      <c r="H154" s="159">
        <v>19.420000000000002</v>
      </c>
      <c r="I154" s="160">
        <f t="shared" si="18"/>
        <v>24.44</v>
      </c>
      <c r="J154" s="159">
        <f t="shared" si="19"/>
        <v>884.48</v>
      </c>
      <c r="L154" s="161" t="s">
        <v>268</v>
      </c>
      <c r="M154" s="161" t="s">
        <v>18</v>
      </c>
    </row>
    <row r="155" spans="1:13" x14ac:dyDescent="0.25">
      <c r="A155" s="127">
        <v>150</v>
      </c>
      <c r="B155" s="155" t="s">
        <v>400</v>
      </c>
      <c r="C155" s="156" t="s">
        <v>401</v>
      </c>
      <c r="D155" s="156" t="s">
        <v>18</v>
      </c>
      <c r="E155" s="157" t="s">
        <v>402</v>
      </c>
      <c r="F155" s="155" t="s">
        <v>29</v>
      </c>
      <c r="G155" s="158">
        <v>2</v>
      </c>
      <c r="H155" s="159">
        <v>15.93</v>
      </c>
      <c r="I155" s="160">
        <f t="shared" si="18"/>
        <v>20.05</v>
      </c>
      <c r="J155" s="159">
        <f t="shared" si="19"/>
        <v>40.1</v>
      </c>
      <c r="L155" s="161" t="s">
        <v>401</v>
      </c>
      <c r="M155" s="161" t="s">
        <v>18</v>
      </c>
    </row>
    <row r="156" spans="1:13" x14ac:dyDescent="0.25">
      <c r="A156" s="127">
        <v>151</v>
      </c>
      <c r="B156" s="155" t="s">
        <v>403</v>
      </c>
      <c r="C156" s="156" t="s">
        <v>1218</v>
      </c>
      <c r="D156" s="156" t="s">
        <v>2095</v>
      </c>
      <c r="E156" s="157" t="s">
        <v>877</v>
      </c>
      <c r="F156" s="155" t="s">
        <v>71</v>
      </c>
      <c r="G156" s="158">
        <v>29.94</v>
      </c>
      <c r="H156" s="159">
        <f>'Orçamento Analítico'!J236</f>
        <v>20.52</v>
      </c>
      <c r="I156" s="160">
        <f t="shared" si="18"/>
        <v>25.83</v>
      </c>
      <c r="J156" s="159">
        <f t="shared" si="19"/>
        <v>773.35</v>
      </c>
      <c r="L156" s="161" t="s">
        <v>1217</v>
      </c>
      <c r="M156" s="161" t="s">
        <v>2095</v>
      </c>
    </row>
    <row r="157" spans="1:13" ht="24" x14ac:dyDescent="0.25">
      <c r="A157" s="127">
        <v>152</v>
      </c>
      <c r="B157" s="155" t="s">
        <v>404</v>
      </c>
      <c r="C157" s="156" t="s">
        <v>405</v>
      </c>
      <c r="D157" s="156" t="s">
        <v>18</v>
      </c>
      <c r="E157" s="157" t="s">
        <v>406</v>
      </c>
      <c r="F157" s="155" t="s">
        <v>71</v>
      </c>
      <c r="G157" s="158">
        <v>29.94</v>
      </c>
      <c r="H157" s="159">
        <v>49.09</v>
      </c>
      <c r="I157" s="160">
        <f t="shared" si="18"/>
        <v>61.79</v>
      </c>
      <c r="J157" s="159">
        <f t="shared" si="19"/>
        <v>1849.99</v>
      </c>
      <c r="L157" s="161" t="s">
        <v>405</v>
      </c>
      <c r="M157" s="161" t="s">
        <v>18</v>
      </c>
    </row>
    <row r="158" spans="1:13" ht="24" x14ac:dyDescent="0.25">
      <c r="A158" s="127">
        <v>153</v>
      </c>
      <c r="B158" s="155" t="s">
        <v>407</v>
      </c>
      <c r="C158" s="156" t="s">
        <v>408</v>
      </c>
      <c r="D158" s="156" t="s">
        <v>18</v>
      </c>
      <c r="E158" s="157" t="s">
        <v>409</v>
      </c>
      <c r="F158" s="155" t="s">
        <v>71</v>
      </c>
      <c r="G158" s="158">
        <v>29.94</v>
      </c>
      <c r="H158" s="159">
        <v>74.040000000000006</v>
      </c>
      <c r="I158" s="160">
        <f t="shared" si="18"/>
        <v>93.2</v>
      </c>
      <c r="J158" s="159">
        <f t="shared" si="19"/>
        <v>2790.4</v>
      </c>
      <c r="L158" s="161" t="s">
        <v>408</v>
      </c>
      <c r="M158" s="161" t="s">
        <v>18</v>
      </c>
    </row>
    <row r="159" spans="1:13" x14ac:dyDescent="0.25">
      <c r="A159" s="127">
        <v>154</v>
      </c>
      <c r="B159" s="164" t="s">
        <v>410</v>
      </c>
      <c r="C159" s="165"/>
      <c r="D159" s="165"/>
      <c r="E159" s="166" t="s">
        <v>411</v>
      </c>
      <c r="F159" s="164"/>
      <c r="G159" s="167"/>
      <c r="H159" s="168"/>
      <c r="I159" s="169">
        <f>SUM(J160)</f>
        <v>2086.1999999999998</v>
      </c>
      <c r="J159" s="170"/>
      <c r="L159" s="171"/>
      <c r="M159" s="171"/>
    </row>
    <row r="160" spans="1:13" ht="24" x14ac:dyDescent="0.25">
      <c r="A160" s="127">
        <v>155</v>
      </c>
      <c r="B160" s="155" t="s">
        <v>412</v>
      </c>
      <c r="C160" s="156" t="s">
        <v>1219</v>
      </c>
      <c r="D160" s="156" t="s">
        <v>2096</v>
      </c>
      <c r="E160" s="157" t="s">
        <v>878</v>
      </c>
      <c r="F160" s="155" t="s">
        <v>29</v>
      </c>
      <c r="G160" s="158">
        <v>18</v>
      </c>
      <c r="H160" s="159">
        <f>'Orçamento Analítico'!J244</f>
        <v>92.07</v>
      </c>
      <c r="I160" s="160">
        <f>TRUNC(H160*(1+J$4),2)</f>
        <v>115.9</v>
      </c>
      <c r="J160" s="159">
        <f>TRUNC(I160*G160,2)</f>
        <v>2086.1999999999998</v>
      </c>
      <c r="L160" s="161" t="s">
        <v>1219</v>
      </c>
      <c r="M160" s="161" t="s">
        <v>2096</v>
      </c>
    </row>
    <row r="161" spans="1:13" x14ac:dyDescent="0.25">
      <c r="A161" s="127">
        <v>156</v>
      </c>
      <c r="B161" s="164" t="s">
        <v>413</v>
      </c>
      <c r="C161" s="165"/>
      <c r="D161" s="165"/>
      <c r="E161" s="166" t="s">
        <v>414</v>
      </c>
      <c r="F161" s="164"/>
      <c r="G161" s="167"/>
      <c r="H161" s="168"/>
      <c r="I161" s="169">
        <f>SUM(J162:J170)</f>
        <v>79376.180000000008</v>
      </c>
      <c r="J161" s="170"/>
      <c r="L161" s="171"/>
      <c r="M161" s="171"/>
    </row>
    <row r="162" spans="1:13" ht="24" x14ac:dyDescent="0.25">
      <c r="A162" s="127">
        <v>157</v>
      </c>
      <c r="B162" s="155" t="s">
        <v>415</v>
      </c>
      <c r="C162" s="156" t="s">
        <v>416</v>
      </c>
      <c r="D162" s="156" t="s">
        <v>18</v>
      </c>
      <c r="E162" s="157" t="s">
        <v>417</v>
      </c>
      <c r="F162" s="155" t="s">
        <v>37</v>
      </c>
      <c r="G162" s="158">
        <v>70.97</v>
      </c>
      <c r="H162" s="159">
        <v>0.01</v>
      </c>
      <c r="I162" s="160">
        <f t="shared" ref="I162:I170" si="20">TRUNC(H162*(1+J$4),2)</f>
        <v>0.01</v>
      </c>
      <c r="J162" s="159">
        <f t="shared" ref="J162:J170" si="21">TRUNC(I162*G162,2)</f>
        <v>0.7</v>
      </c>
      <c r="L162" s="161" t="s">
        <v>416</v>
      </c>
      <c r="M162" s="161" t="s">
        <v>18</v>
      </c>
    </row>
    <row r="163" spans="1:13" ht="24" x14ac:dyDescent="0.25">
      <c r="A163" s="127">
        <v>158</v>
      </c>
      <c r="B163" s="155" t="s">
        <v>418</v>
      </c>
      <c r="C163" s="156" t="s">
        <v>190</v>
      </c>
      <c r="D163" s="156" t="s">
        <v>18</v>
      </c>
      <c r="E163" s="157" t="s">
        <v>191</v>
      </c>
      <c r="F163" s="155" t="s">
        <v>1351</v>
      </c>
      <c r="G163" s="158">
        <v>246.44</v>
      </c>
      <c r="H163" s="159">
        <v>159.12</v>
      </c>
      <c r="I163" s="160">
        <f t="shared" si="20"/>
        <v>200.31</v>
      </c>
      <c r="J163" s="159">
        <f t="shared" si="21"/>
        <v>49364.39</v>
      </c>
      <c r="L163" s="161" t="s">
        <v>190</v>
      </c>
      <c r="M163" s="161" t="s">
        <v>18</v>
      </c>
    </row>
    <row r="164" spans="1:13" ht="24" x14ac:dyDescent="0.25">
      <c r="A164" s="127">
        <v>159</v>
      </c>
      <c r="B164" s="155" t="s">
        <v>419</v>
      </c>
      <c r="C164" s="156" t="s">
        <v>193</v>
      </c>
      <c r="D164" s="156" t="s">
        <v>2070</v>
      </c>
      <c r="E164" s="157" t="s">
        <v>194</v>
      </c>
      <c r="F164" s="155" t="s">
        <v>71</v>
      </c>
      <c r="G164" s="158">
        <v>128.47</v>
      </c>
      <c r="H164" s="159">
        <f>'Orçamento Analítico'!J251</f>
        <v>33.76</v>
      </c>
      <c r="I164" s="160">
        <f t="shared" si="20"/>
        <v>42.5</v>
      </c>
      <c r="J164" s="159">
        <f t="shared" si="21"/>
        <v>5459.97</v>
      </c>
      <c r="L164" s="161" t="s">
        <v>193</v>
      </c>
      <c r="M164" s="161" t="s">
        <v>2070</v>
      </c>
    </row>
    <row r="165" spans="1:13" ht="24" x14ac:dyDescent="0.25">
      <c r="A165" s="127">
        <v>160</v>
      </c>
      <c r="B165" s="155" t="s">
        <v>420</v>
      </c>
      <c r="C165" s="156" t="s">
        <v>421</v>
      </c>
      <c r="D165" s="156" t="s">
        <v>18</v>
      </c>
      <c r="E165" s="157" t="s">
        <v>422</v>
      </c>
      <c r="F165" s="155" t="s">
        <v>1351</v>
      </c>
      <c r="G165" s="158">
        <v>27.66</v>
      </c>
      <c r="H165" s="159">
        <v>71.72</v>
      </c>
      <c r="I165" s="160">
        <f t="shared" si="20"/>
        <v>90.28</v>
      </c>
      <c r="J165" s="159">
        <f t="shared" si="21"/>
        <v>2497.14</v>
      </c>
      <c r="L165" s="161" t="s">
        <v>421</v>
      </c>
      <c r="M165" s="161" t="s">
        <v>18</v>
      </c>
    </row>
    <row r="166" spans="1:13" ht="24" x14ac:dyDescent="0.25">
      <c r="A166" s="127">
        <v>161</v>
      </c>
      <c r="B166" s="155" t="s">
        <v>423</v>
      </c>
      <c r="C166" s="156" t="s">
        <v>424</v>
      </c>
      <c r="D166" s="156" t="s">
        <v>18</v>
      </c>
      <c r="E166" s="157" t="s">
        <v>425</v>
      </c>
      <c r="F166" s="155" t="s">
        <v>1351</v>
      </c>
      <c r="G166" s="158">
        <v>81.62</v>
      </c>
      <c r="H166" s="159">
        <v>66.17</v>
      </c>
      <c r="I166" s="160">
        <f t="shared" si="20"/>
        <v>83.3</v>
      </c>
      <c r="J166" s="159">
        <f t="shared" si="21"/>
        <v>6798.94</v>
      </c>
      <c r="L166" s="161" t="s">
        <v>424</v>
      </c>
      <c r="M166" s="161" t="s">
        <v>18</v>
      </c>
    </row>
    <row r="167" spans="1:13" ht="24" x14ac:dyDescent="0.25">
      <c r="A167" s="127">
        <v>162</v>
      </c>
      <c r="B167" s="155" t="s">
        <v>426</v>
      </c>
      <c r="C167" s="156" t="s">
        <v>1220</v>
      </c>
      <c r="D167" s="156" t="s">
        <v>2098</v>
      </c>
      <c r="E167" s="157" t="s">
        <v>427</v>
      </c>
      <c r="F167" s="155" t="s">
        <v>1351</v>
      </c>
      <c r="G167" s="158">
        <v>15.09</v>
      </c>
      <c r="H167" s="159">
        <f>'Orçamento Analítico'!J260</f>
        <v>257.89999999999998</v>
      </c>
      <c r="I167" s="160">
        <f t="shared" si="20"/>
        <v>324.67</v>
      </c>
      <c r="J167" s="159">
        <f t="shared" si="21"/>
        <v>4899.2700000000004</v>
      </c>
      <c r="L167" s="161" t="s">
        <v>2097</v>
      </c>
      <c r="M167" s="161" t="s">
        <v>2098</v>
      </c>
    </row>
    <row r="168" spans="1:13" x14ac:dyDescent="0.25">
      <c r="A168" s="127">
        <v>163</v>
      </c>
      <c r="B168" s="155" t="s">
        <v>428</v>
      </c>
      <c r="C168" s="156" t="s">
        <v>429</v>
      </c>
      <c r="D168" s="156" t="s">
        <v>18</v>
      </c>
      <c r="E168" s="157" t="s">
        <v>430</v>
      </c>
      <c r="F168" s="155" t="s">
        <v>29</v>
      </c>
      <c r="G168" s="158">
        <v>20</v>
      </c>
      <c r="H168" s="159">
        <v>73.510000000000005</v>
      </c>
      <c r="I168" s="160">
        <f t="shared" si="20"/>
        <v>92.54</v>
      </c>
      <c r="J168" s="159">
        <f t="shared" si="21"/>
        <v>1850.8</v>
      </c>
      <c r="L168" s="161" t="s">
        <v>429</v>
      </c>
      <c r="M168" s="161" t="s">
        <v>18</v>
      </c>
    </row>
    <row r="169" spans="1:13" x14ac:dyDescent="0.25">
      <c r="A169" s="127">
        <v>164</v>
      </c>
      <c r="B169" s="155" t="s">
        <v>431</v>
      </c>
      <c r="C169" s="156" t="s">
        <v>196</v>
      </c>
      <c r="D169" s="156" t="s">
        <v>18</v>
      </c>
      <c r="E169" s="157" t="s">
        <v>197</v>
      </c>
      <c r="F169" s="155" t="s">
        <v>71</v>
      </c>
      <c r="G169" s="158">
        <v>33.369999999999997</v>
      </c>
      <c r="H169" s="159">
        <v>109.05</v>
      </c>
      <c r="I169" s="160">
        <f t="shared" si="20"/>
        <v>137.28</v>
      </c>
      <c r="J169" s="159">
        <f t="shared" si="21"/>
        <v>4581.03</v>
      </c>
      <c r="L169" s="161" t="s">
        <v>196</v>
      </c>
      <c r="M169" s="161" t="s">
        <v>18</v>
      </c>
    </row>
    <row r="170" spans="1:13" ht="24" x14ac:dyDescent="0.25">
      <c r="A170" s="127">
        <v>165</v>
      </c>
      <c r="B170" s="155" t="s">
        <v>432</v>
      </c>
      <c r="C170" s="156" t="s">
        <v>199</v>
      </c>
      <c r="D170" s="156" t="s">
        <v>18</v>
      </c>
      <c r="E170" s="157" t="s">
        <v>200</v>
      </c>
      <c r="F170" s="155" t="s">
        <v>71</v>
      </c>
      <c r="G170" s="158">
        <v>25.79</v>
      </c>
      <c r="H170" s="159">
        <v>120.86</v>
      </c>
      <c r="I170" s="160">
        <f t="shared" si="20"/>
        <v>152.15</v>
      </c>
      <c r="J170" s="159">
        <f t="shared" si="21"/>
        <v>3923.94</v>
      </c>
      <c r="L170" s="161" t="s">
        <v>199</v>
      </c>
      <c r="M170" s="161" t="s">
        <v>18</v>
      </c>
    </row>
    <row r="171" spans="1:13" x14ac:dyDescent="0.25">
      <c r="A171" s="127">
        <v>166</v>
      </c>
      <c r="B171" s="164" t="s">
        <v>433</v>
      </c>
      <c r="C171" s="165"/>
      <c r="D171" s="165"/>
      <c r="E171" s="166" t="s">
        <v>434</v>
      </c>
      <c r="F171" s="164"/>
      <c r="G171" s="167"/>
      <c r="H171" s="168"/>
      <c r="I171" s="169">
        <f>SUM(J172:J178)</f>
        <v>61940.140000000007</v>
      </c>
      <c r="J171" s="170"/>
      <c r="L171" s="171"/>
      <c r="M171" s="171"/>
    </row>
    <row r="172" spans="1:13" x14ac:dyDescent="0.25">
      <c r="A172" s="127">
        <v>167</v>
      </c>
      <c r="B172" s="155" t="s">
        <v>435</v>
      </c>
      <c r="C172" s="156" t="s">
        <v>436</v>
      </c>
      <c r="D172" s="156" t="s">
        <v>18</v>
      </c>
      <c r="E172" s="157" t="s">
        <v>437</v>
      </c>
      <c r="F172" s="155" t="s">
        <v>1351</v>
      </c>
      <c r="G172" s="158">
        <v>954.78</v>
      </c>
      <c r="H172" s="159">
        <v>2.83</v>
      </c>
      <c r="I172" s="160">
        <f t="shared" ref="I172:I178" si="22">TRUNC(H172*(1+J$4),2)</f>
        <v>3.56</v>
      </c>
      <c r="J172" s="159">
        <f t="shared" ref="J172:J178" si="23">TRUNC(I172*G172,2)</f>
        <v>3399.01</v>
      </c>
      <c r="L172" s="161" t="s">
        <v>436</v>
      </c>
      <c r="M172" s="161" t="s">
        <v>18</v>
      </c>
    </row>
    <row r="173" spans="1:13" x14ac:dyDescent="0.25">
      <c r="A173" s="127">
        <v>168</v>
      </c>
      <c r="B173" s="155" t="s">
        <v>438</v>
      </c>
      <c r="C173" s="156" t="s">
        <v>439</v>
      </c>
      <c r="D173" s="156" t="s">
        <v>18</v>
      </c>
      <c r="E173" s="157" t="s">
        <v>440</v>
      </c>
      <c r="F173" s="155" t="s">
        <v>1351</v>
      </c>
      <c r="G173" s="158">
        <v>316.83999999999997</v>
      </c>
      <c r="H173" s="159">
        <v>3.58</v>
      </c>
      <c r="I173" s="160">
        <f t="shared" si="22"/>
        <v>4.5</v>
      </c>
      <c r="J173" s="159">
        <f t="shared" si="23"/>
        <v>1425.78</v>
      </c>
      <c r="L173" s="161" t="s">
        <v>439</v>
      </c>
      <c r="M173" s="161" t="s">
        <v>18</v>
      </c>
    </row>
    <row r="174" spans="1:13" x14ac:dyDescent="0.25">
      <c r="A174" s="127">
        <v>169</v>
      </c>
      <c r="B174" s="155" t="s">
        <v>441</v>
      </c>
      <c r="C174" s="156" t="s">
        <v>442</v>
      </c>
      <c r="D174" s="156" t="s">
        <v>18</v>
      </c>
      <c r="E174" s="157" t="s">
        <v>443</v>
      </c>
      <c r="F174" s="155" t="s">
        <v>1351</v>
      </c>
      <c r="G174" s="158">
        <v>954.78</v>
      </c>
      <c r="H174" s="159">
        <v>16.41</v>
      </c>
      <c r="I174" s="160">
        <f t="shared" si="22"/>
        <v>20.65</v>
      </c>
      <c r="J174" s="159">
        <f t="shared" si="23"/>
        <v>19716.2</v>
      </c>
      <c r="L174" s="161" t="s">
        <v>442</v>
      </c>
      <c r="M174" s="161" t="s">
        <v>18</v>
      </c>
    </row>
    <row r="175" spans="1:13" x14ac:dyDescent="0.25">
      <c r="A175" s="127">
        <v>170</v>
      </c>
      <c r="B175" s="155" t="s">
        <v>444</v>
      </c>
      <c r="C175" s="156" t="s">
        <v>445</v>
      </c>
      <c r="D175" s="156" t="s">
        <v>18</v>
      </c>
      <c r="E175" s="157" t="s">
        <v>446</v>
      </c>
      <c r="F175" s="155" t="s">
        <v>1351</v>
      </c>
      <c r="G175" s="158">
        <v>293.48</v>
      </c>
      <c r="H175" s="159">
        <v>27.41</v>
      </c>
      <c r="I175" s="160">
        <f t="shared" si="22"/>
        <v>34.5</v>
      </c>
      <c r="J175" s="159">
        <f t="shared" si="23"/>
        <v>10125.06</v>
      </c>
      <c r="L175" s="161" t="s">
        <v>445</v>
      </c>
      <c r="M175" s="161" t="s">
        <v>18</v>
      </c>
    </row>
    <row r="176" spans="1:13" x14ac:dyDescent="0.25">
      <c r="A176" s="127">
        <v>171</v>
      </c>
      <c r="B176" s="155" t="s">
        <v>447</v>
      </c>
      <c r="C176" s="156" t="s">
        <v>448</v>
      </c>
      <c r="D176" s="156" t="s">
        <v>18</v>
      </c>
      <c r="E176" s="157" t="s">
        <v>449</v>
      </c>
      <c r="F176" s="155" t="s">
        <v>1351</v>
      </c>
      <c r="G176" s="158">
        <v>954.78</v>
      </c>
      <c r="H176" s="159">
        <v>10.71</v>
      </c>
      <c r="I176" s="160">
        <f t="shared" si="22"/>
        <v>13.48</v>
      </c>
      <c r="J176" s="159">
        <f t="shared" si="23"/>
        <v>12870.43</v>
      </c>
      <c r="L176" s="161" t="s">
        <v>448</v>
      </c>
      <c r="M176" s="161" t="s">
        <v>18</v>
      </c>
    </row>
    <row r="177" spans="1:13" x14ac:dyDescent="0.25">
      <c r="A177" s="127">
        <v>172</v>
      </c>
      <c r="B177" s="155" t="s">
        <v>450</v>
      </c>
      <c r="C177" s="156" t="s">
        <v>451</v>
      </c>
      <c r="D177" s="156" t="s">
        <v>18</v>
      </c>
      <c r="E177" s="157" t="s">
        <v>452</v>
      </c>
      <c r="F177" s="155" t="s">
        <v>1351</v>
      </c>
      <c r="G177" s="158">
        <v>316.83999999999997</v>
      </c>
      <c r="H177" s="159">
        <v>12.55</v>
      </c>
      <c r="I177" s="160">
        <f t="shared" si="22"/>
        <v>15.79</v>
      </c>
      <c r="J177" s="159">
        <f t="shared" si="23"/>
        <v>5002.8999999999996</v>
      </c>
      <c r="L177" s="161" t="s">
        <v>451</v>
      </c>
      <c r="M177" s="161" t="s">
        <v>18</v>
      </c>
    </row>
    <row r="178" spans="1:13" x14ac:dyDescent="0.25">
      <c r="A178" s="127">
        <v>173</v>
      </c>
      <c r="B178" s="155" t="s">
        <v>453</v>
      </c>
      <c r="C178" s="156" t="s">
        <v>454</v>
      </c>
      <c r="D178" s="156" t="s">
        <v>18</v>
      </c>
      <c r="E178" s="157" t="s">
        <v>455</v>
      </c>
      <c r="F178" s="155" t="s">
        <v>1351</v>
      </c>
      <c r="G178" s="158">
        <v>656.02</v>
      </c>
      <c r="H178" s="159">
        <v>11.39</v>
      </c>
      <c r="I178" s="160">
        <f t="shared" si="22"/>
        <v>14.33</v>
      </c>
      <c r="J178" s="159">
        <f t="shared" si="23"/>
        <v>9400.76</v>
      </c>
      <c r="L178" s="161" t="s">
        <v>454</v>
      </c>
      <c r="M178" s="161" t="s">
        <v>18</v>
      </c>
    </row>
    <row r="179" spans="1:13" x14ac:dyDescent="0.25">
      <c r="A179" s="127">
        <v>174</v>
      </c>
      <c r="B179" s="164" t="s">
        <v>456</v>
      </c>
      <c r="C179" s="165"/>
      <c r="D179" s="165"/>
      <c r="E179" s="166" t="s">
        <v>457</v>
      </c>
      <c r="F179" s="164"/>
      <c r="G179" s="167"/>
      <c r="H179" s="168"/>
      <c r="I179" s="169">
        <f>SUM(J180:J181)</f>
        <v>15614.66</v>
      </c>
      <c r="J179" s="170"/>
      <c r="L179" s="171"/>
      <c r="M179" s="171"/>
    </row>
    <row r="180" spans="1:13" ht="24" x14ac:dyDescent="0.25">
      <c r="A180" s="127">
        <v>175</v>
      </c>
      <c r="B180" s="155" t="s">
        <v>458</v>
      </c>
      <c r="C180" s="156" t="s">
        <v>1221</v>
      </c>
      <c r="D180" s="156" t="s">
        <v>2100</v>
      </c>
      <c r="E180" s="157" t="s">
        <v>459</v>
      </c>
      <c r="F180" s="155" t="s">
        <v>71</v>
      </c>
      <c r="G180" s="158">
        <v>262.42</v>
      </c>
      <c r="H180" s="159">
        <f>'Orçamento Analítico'!J271</f>
        <v>7.92</v>
      </c>
      <c r="I180" s="160">
        <f>TRUNC(H180*(1+J$4),2)</f>
        <v>9.9700000000000006</v>
      </c>
      <c r="J180" s="159">
        <f>TRUNC(I180*G180,2)</f>
        <v>2616.3200000000002</v>
      </c>
      <c r="L180" s="161" t="s">
        <v>2099</v>
      </c>
      <c r="M180" s="161" t="s">
        <v>2100</v>
      </c>
    </row>
    <row r="181" spans="1:13" x14ac:dyDescent="0.25">
      <c r="A181" s="127">
        <v>176</v>
      </c>
      <c r="B181" s="155" t="s">
        <v>460</v>
      </c>
      <c r="C181" s="156" t="s">
        <v>461</v>
      </c>
      <c r="D181" s="156" t="s">
        <v>18</v>
      </c>
      <c r="E181" s="157" t="s">
        <v>462</v>
      </c>
      <c r="F181" s="155" t="s">
        <v>1351</v>
      </c>
      <c r="G181" s="158">
        <v>288.02</v>
      </c>
      <c r="H181" s="159">
        <v>35.85</v>
      </c>
      <c r="I181" s="160">
        <f>TRUNC(H181*(1+J$4),2)</f>
        <v>45.13</v>
      </c>
      <c r="J181" s="159">
        <f>TRUNC(I181*G181,2)</f>
        <v>12998.34</v>
      </c>
      <c r="L181" s="161" t="s">
        <v>461</v>
      </c>
      <c r="M181" s="161" t="s">
        <v>18</v>
      </c>
    </row>
    <row r="182" spans="1:13" x14ac:dyDescent="0.25">
      <c r="A182" s="127">
        <v>177</v>
      </c>
      <c r="B182" s="164" t="s">
        <v>463</v>
      </c>
      <c r="C182" s="165"/>
      <c r="D182" s="165"/>
      <c r="E182" s="166" t="s">
        <v>464</v>
      </c>
      <c r="F182" s="164"/>
      <c r="G182" s="167"/>
      <c r="H182" s="168"/>
      <c r="I182" s="169">
        <f>SUM(J183:J193)</f>
        <v>33287.079999999994</v>
      </c>
      <c r="J182" s="170"/>
      <c r="L182" s="171"/>
      <c r="M182" s="171"/>
    </row>
    <row r="183" spans="1:13" ht="24" x14ac:dyDescent="0.25">
      <c r="A183" s="127">
        <v>178</v>
      </c>
      <c r="B183" s="155" t="s">
        <v>465</v>
      </c>
      <c r="C183" s="156" t="s">
        <v>466</v>
      </c>
      <c r="D183" s="156" t="s">
        <v>2101</v>
      </c>
      <c r="E183" s="157" t="s">
        <v>467</v>
      </c>
      <c r="F183" s="155" t="s">
        <v>1351</v>
      </c>
      <c r="G183" s="158">
        <v>5.17</v>
      </c>
      <c r="H183" s="159">
        <f>'Orçamento Analítico'!J279</f>
        <v>773.60000000000014</v>
      </c>
      <c r="I183" s="160">
        <f t="shared" ref="I183:I193" si="24">TRUNC(H183*(1+J$4),2)</f>
        <v>973.88</v>
      </c>
      <c r="J183" s="159">
        <f t="shared" ref="J183:J193" si="25">TRUNC(I183*G183,2)</f>
        <v>5034.95</v>
      </c>
      <c r="L183" s="161" t="s">
        <v>466</v>
      </c>
      <c r="M183" s="161" t="s">
        <v>2101</v>
      </c>
    </row>
    <row r="184" spans="1:13" ht="24" x14ac:dyDescent="0.25">
      <c r="A184" s="127">
        <v>179</v>
      </c>
      <c r="B184" s="155" t="s">
        <v>468</v>
      </c>
      <c r="C184" s="156" t="s">
        <v>1222</v>
      </c>
      <c r="D184" s="156" t="s">
        <v>2103</v>
      </c>
      <c r="E184" s="157" t="s">
        <v>880</v>
      </c>
      <c r="F184" s="155" t="s">
        <v>29</v>
      </c>
      <c r="G184" s="158">
        <v>4</v>
      </c>
      <c r="H184" s="159">
        <f>'Orçamento Analítico'!J289</f>
        <v>331.2</v>
      </c>
      <c r="I184" s="160">
        <f t="shared" si="24"/>
        <v>416.94</v>
      </c>
      <c r="J184" s="159">
        <f t="shared" si="25"/>
        <v>1667.76</v>
      </c>
      <c r="L184" s="161" t="s">
        <v>2102</v>
      </c>
      <c r="M184" s="161" t="s">
        <v>2103</v>
      </c>
    </row>
    <row r="185" spans="1:13" x14ac:dyDescent="0.25">
      <c r="A185" s="127">
        <v>180</v>
      </c>
      <c r="B185" s="155" t="s">
        <v>469</v>
      </c>
      <c r="C185" s="156" t="s">
        <v>470</v>
      </c>
      <c r="D185" s="156" t="s">
        <v>18</v>
      </c>
      <c r="E185" s="157" t="s">
        <v>471</v>
      </c>
      <c r="F185" s="155" t="s">
        <v>29</v>
      </c>
      <c r="G185" s="158">
        <v>4</v>
      </c>
      <c r="H185" s="159">
        <v>1994.3</v>
      </c>
      <c r="I185" s="160">
        <f t="shared" si="24"/>
        <v>2510.62</v>
      </c>
      <c r="J185" s="159">
        <f t="shared" si="25"/>
        <v>10042.48</v>
      </c>
      <c r="L185" s="161" t="s">
        <v>470</v>
      </c>
      <c r="M185" s="161" t="s">
        <v>18</v>
      </c>
    </row>
    <row r="186" spans="1:13" ht="24" x14ac:dyDescent="0.25">
      <c r="A186" s="127">
        <v>181</v>
      </c>
      <c r="B186" s="155" t="s">
        <v>472</v>
      </c>
      <c r="C186" s="156" t="s">
        <v>473</v>
      </c>
      <c r="D186" s="156" t="s">
        <v>18</v>
      </c>
      <c r="E186" s="157" t="s">
        <v>474</v>
      </c>
      <c r="F186" s="155" t="s">
        <v>29</v>
      </c>
      <c r="G186" s="158">
        <v>4</v>
      </c>
      <c r="H186" s="159">
        <v>336.09</v>
      </c>
      <c r="I186" s="160">
        <f t="shared" si="24"/>
        <v>423.1</v>
      </c>
      <c r="J186" s="159">
        <f t="shared" si="25"/>
        <v>1692.4</v>
      </c>
      <c r="L186" s="161" t="s">
        <v>473</v>
      </c>
      <c r="M186" s="161" t="s">
        <v>18</v>
      </c>
    </row>
    <row r="187" spans="1:13" ht="24" x14ac:dyDescent="0.25">
      <c r="A187" s="127">
        <v>182</v>
      </c>
      <c r="B187" s="155" t="s">
        <v>475</v>
      </c>
      <c r="C187" s="156" t="s">
        <v>476</v>
      </c>
      <c r="D187" s="156" t="s">
        <v>18</v>
      </c>
      <c r="E187" s="157" t="s">
        <v>477</v>
      </c>
      <c r="F187" s="155" t="s">
        <v>29</v>
      </c>
      <c r="G187" s="158">
        <v>4</v>
      </c>
      <c r="H187" s="159">
        <v>141.75</v>
      </c>
      <c r="I187" s="160">
        <f t="shared" si="24"/>
        <v>178.44</v>
      </c>
      <c r="J187" s="159">
        <f t="shared" si="25"/>
        <v>713.76</v>
      </c>
      <c r="L187" s="161" t="s">
        <v>476</v>
      </c>
      <c r="M187" s="161" t="s">
        <v>18</v>
      </c>
    </row>
    <row r="188" spans="1:13" ht="24" x14ac:dyDescent="0.25">
      <c r="A188" s="127">
        <v>183</v>
      </c>
      <c r="B188" s="155" t="s">
        <v>478</v>
      </c>
      <c r="C188" s="156" t="s">
        <v>479</v>
      </c>
      <c r="D188" s="156" t="s">
        <v>18</v>
      </c>
      <c r="E188" s="157" t="s">
        <v>480</v>
      </c>
      <c r="F188" s="155" t="s">
        <v>29</v>
      </c>
      <c r="G188" s="158">
        <v>4</v>
      </c>
      <c r="H188" s="159">
        <v>536.66999999999996</v>
      </c>
      <c r="I188" s="160">
        <f t="shared" si="24"/>
        <v>675.61</v>
      </c>
      <c r="J188" s="159">
        <f t="shared" si="25"/>
        <v>2702.44</v>
      </c>
      <c r="L188" s="161" t="s">
        <v>479</v>
      </c>
      <c r="M188" s="161" t="s">
        <v>18</v>
      </c>
    </row>
    <row r="189" spans="1:13" x14ac:dyDescent="0.25">
      <c r="A189" s="127">
        <v>184</v>
      </c>
      <c r="B189" s="155" t="s">
        <v>481</v>
      </c>
      <c r="C189" s="156" t="s">
        <v>482</v>
      </c>
      <c r="D189" s="156" t="s">
        <v>18</v>
      </c>
      <c r="E189" s="157" t="s">
        <v>483</v>
      </c>
      <c r="F189" s="155" t="s">
        <v>29</v>
      </c>
      <c r="G189" s="158">
        <v>2</v>
      </c>
      <c r="H189" s="159">
        <v>108.39</v>
      </c>
      <c r="I189" s="160">
        <f t="shared" si="24"/>
        <v>136.44999999999999</v>
      </c>
      <c r="J189" s="159">
        <f t="shared" si="25"/>
        <v>272.89999999999998</v>
      </c>
      <c r="L189" s="161" t="s">
        <v>482</v>
      </c>
      <c r="M189" s="161" t="s">
        <v>18</v>
      </c>
    </row>
    <row r="190" spans="1:13" x14ac:dyDescent="0.25">
      <c r="A190" s="127">
        <v>185</v>
      </c>
      <c r="B190" s="155" t="s">
        <v>484</v>
      </c>
      <c r="C190" s="156" t="s">
        <v>485</v>
      </c>
      <c r="D190" s="156" t="s">
        <v>18</v>
      </c>
      <c r="E190" s="157" t="s">
        <v>486</v>
      </c>
      <c r="F190" s="155" t="s">
        <v>29</v>
      </c>
      <c r="G190" s="158">
        <v>18</v>
      </c>
      <c r="H190" s="159">
        <v>379.55</v>
      </c>
      <c r="I190" s="160">
        <f t="shared" si="24"/>
        <v>477.81</v>
      </c>
      <c r="J190" s="159">
        <f t="shared" si="25"/>
        <v>8600.58</v>
      </c>
      <c r="L190" s="161" t="s">
        <v>485</v>
      </c>
      <c r="M190" s="161" t="s">
        <v>18</v>
      </c>
    </row>
    <row r="191" spans="1:13" ht="24" x14ac:dyDescent="0.25">
      <c r="A191" s="127">
        <v>186</v>
      </c>
      <c r="B191" s="155" t="s">
        <v>487</v>
      </c>
      <c r="C191" s="156" t="s">
        <v>488</v>
      </c>
      <c r="D191" s="156" t="s">
        <v>18</v>
      </c>
      <c r="E191" s="157" t="s">
        <v>489</v>
      </c>
      <c r="F191" s="155" t="s">
        <v>29</v>
      </c>
      <c r="G191" s="158">
        <v>1</v>
      </c>
      <c r="H191" s="159">
        <v>143.56</v>
      </c>
      <c r="I191" s="160">
        <f t="shared" si="24"/>
        <v>180.72</v>
      </c>
      <c r="J191" s="159">
        <f t="shared" si="25"/>
        <v>180.72</v>
      </c>
      <c r="L191" s="161" t="s">
        <v>488</v>
      </c>
      <c r="M191" s="161" t="s">
        <v>18</v>
      </c>
    </row>
    <row r="192" spans="1:13" ht="24" x14ac:dyDescent="0.25">
      <c r="A192" s="127">
        <v>187</v>
      </c>
      <c r="B192" s="155" t="s">
        <v>490</v>
      </c>
      <c r="C192" s="156" t="s">
        <v>252</v>
      </c>
      <c r="D192" s="156" t="s">
        <v>18</v>
      </c>
      <c r="E192" s="157" t="s">
        <v>253</v>
      </c>
      <c r="F192" s="155" t="s">
        <v>29</v>
      </c>
      <c r="G192" s="158">
        <v>5</v>
      </c>
      <c r="H192" s="159">
        <v>72.900000000000006</v>
      </c>
      <c r="I192" s="160">
        <f t="shared" si="24"/>
        <v>91.77</v>
      </c>
      <c r="J192" s="159">
        <f t="shared" si="25"/>
        <v>458.85</v>
      </c>
      <c r="L192" s="161" t="s">
        <v>252</v>
      </c>
      <c r="M192" s="161" t="s">
        <v>18</v>
      </c>
    </row>
    <row r="193" spans="1:13" x14ac:dyDescent="0.25">
      <c r="A193" s="127">
        <v>188</v>
      </c>
      <c r="B193" s="155" t="s">
        <v>491</v>
      </c>
      <c r="C193" s="156" t="s">
        <v>492</v>
      </c>
      <c r="D193" s="156" t="s">
        <v>18</v>
      </c>
      <c r="E193" s="157" t="s">
        <v>493</v>
      </c>
      <c r="F193" s="155" t="s">
        <v>29</v>
      </c>
      <c r="G193" s="158">
        <v>28</v>
      </c>
      <c r="H193" s="159">
        <v>54.48</v>
      </c>
      <c r="I193" s="160">
        <f t="shared" si="24"/>
        <v>68.58</v>
      </c>
      <c r="J193" s="159">
        <f t="shared" si="25"/>
        <v>1920.24</v>
      </c>
      <c r="L193" s="161" t="s">
        <v>492</v>
      </c>
      <c r="M193" s="161" t="s">
        <v>18</v>
      </c>
    </row>
    <row r="194" spans="1:13" x14ac:dyDescent="0.25">
      <c r="A194" s="127">
        <v>189</v>
      </c>
      <c r="B194" s="164" t="s">
        <v>494</v>
      </c>
      <c r="C194" s="165"/>
      <c r="D194" s="165"/>
      <c r="E194" s="166" t="s">
        <v>495</v>
      </c>
      <c r="F194" s="164"/>
      <c r="G194" s="167"/>
      <c r="H194" s="168"/>
      <c r="I194" s="169">
        <f>SUM(J195:J198)</f>
        <v>14740.720000000001</v>
      </c>
      <c r="J194" s="170"/>
      <c r="L194" s="171"/>
      <c r="M194" s="171"/>
    </row>
    <row r="195" spans="1:13" ht="24" x14ac:dyDescent="0.25">
      <c r="A195" s="127">
        <v>190</v>
      </c>
      <c r="B195" s="155" t="s">
        <v>496</v>
      </c>
      <c r="C195" s="156" t="s">
        <v>497</v>
      </c>
      <c r="D195" s="156" t="s">
        <v>18</v>
      </c>
      <c r="E195" s="157" t="s">
        <v>498</v>
      </c>
      <c r="F195" s="155" t="s">
        <v>29</v>
      </c>
      <c r="G195" s="158">
        <v>45</v>
      </c>
      <c r="H195" s="159">
        <v>92.85</v>
      </c>
      <c r="I195" s="160">
        <f>TRUNC(H195*(1+J$4),2)</f>
        <v>116.88</v>
      </c>
      <c r="J195" s="159">
        <f>TRUNC(I195*G195,2)</f>
        <v>5259.6</v>
      </c>
      <c r="L195" s="161" t="s">
        <v>497</v>
      </c>
      <c r="M195" s="161" t="s">
        <v>18</v>
      </c>
    </row>
    <row r="196" spans="1:13" ht="24" x14ac:dyDescent="0.25">
      <c r="A196" s="127">
        <v>191</v>
      </c>
      <c r="B196" s="155" t="s">
        <v>499</v>
      </c>
      <c r="C196" s="156" t="s">
        <v>1223</v>
      </c>
      <c r="D196" s="156" t="s">
        <v>2104</v>
      </c>
      <c r="E196" s="157" t="s">
        <v>881</v>
      </c>
      <c r="F196" s="155" t="s">
        <v>29</v>
      </c>
      <c r="G196" s="158">
        <v>1</v>
      </c>
      <c r="H196" s="159">
        <f>'Orçamento Analítico'!J300</f>
        <v>122.4</v>
      </c>
      <c r="I196" s="160">
        <f>TRUNC(H196*(1+J$4),2)</f>
        <v>154.08000000000001</v>
      </c>
      <c r="J196" s="159">
        <f>TRUNC(I196*G196,2)</f>
        <v>154.08000000000001</v>
      </c>
      <c r="L196" s="161" t="s">
        <v>1223</v>
      </c>
      <c r="M196" s="161" t="s">
        <v>2104</v>
      </c>
    </row>
    <row r="197" spans="1:13" ht="24" x14ac:dyDescent="0.25">
      <c r="A197" s="127">
        <v>192</v>
      </c>
      <c r="B197" s="155" t="s">
        <v>500</v>
      </c>
      <c r="C197" s="156" t="s">
        <v>1224</v>
      </c>
      <c r="D197" s="156" t="s">
        <v>2106</v>
      </c>
      <c r="E197" s="157" t="s">
        <v>883</v>
      </c>
      <c r="F197" s="155" t="s">
        <v>29</v>
      </c>
      <c r="G197" s="158">
        <v>12</v>
      </c>
      <c r="H197" s="159">
        <f>'Orçamento Analítico'!J306</f>
        <v>47.2</v>
      </c>
      <c r="I197" s="160">
        <f>TRUNC(H197*(1+J$4),2)</f>
        <v>59.42</v>
      </c>
      <c r="J197" s="159">
        <f>TRUNC(I197*G197,2)</f>
        <v>713.04</v>
      </c>
      <c r="L197" s="161" t="s">
        <v>2105</v>
      </c>
      <c r="M197" s="161" t="s">
        <v>2106</v>
      </c>
    </row>
    <row r="198" spans="1:13" ht="24" x14ac:dyDescent="0.25">
      <c r="A198" s="127">
        <v>193</v>
      </c>
      <c r="B198" s="155" t="s">
        <v>501</v>
      </c>
      <c r="C198" s="156" t="s">
        <v>502</v>
      </c>
      <c r="D198" s="156" t="s">
        <v>18</v>
      </c>
      <c r="E198" s="157" t="s">
        <v>503</v>
      </c>
      <c r="F198" s="155" t="s">
        <v>29</v>
      </c>
      <c r="G198" s="158">
        <v>59</v>
      </c>
      <c r="H198" s="159">
        <v>115.98</v>
      </c>
      <c r="I198" s="160">
        <f>TRUNC(H198*(1+J$4),2)</f>
        <v>146</v>
      </c>
      <c r="J198" s="159">
        <f>TRUNC(I198*G198,2)</f>
        <v>8614</v>
      </c>
      <c r="L198" s="161" t="s">
        <v>502</v>
      </c>
      <c r="M198" s="161" t="s">
        <v>18</v>
      </c>
    </row>
    <row r="199" spans="1:13" x14ac:dyDescent="0.25">
      <c r="A199" s="127">
        <v>194</v>
      </c>
      <c r="B199" s="147" t="s">
        <v>504</v>
      </c>
      <c r="C199" s="148"/>
      <c r="D199" s="148"/>
      <c r="E199" s="149" t="s">
        <v>505</v>
      </c>
      <c r="F199" s="147"/>
      <c r="G199" s="150"/>
      <c r="H199" s="151"/>
      <c r="I199" s="152"/>
      <c r="J199" s="162"/>
      <c r="L199" s="163"/>
      <c r="M199" s="163"/>
    </row>
    <row r="200" spans="1:13" x14ac:dyDescent="0.25">
      <c r="A200" s="127">
        <v>195</v>
      </c>
      <c r="B200" s="164" t="s">
        <v>506</v>
      </c>
      <c r="C200" s="165"/>
      <c r="D200" s="165"/>
      <c r="E200" s="166" t="s">
        <v>507</v>
      </c>
      <c r="F200" s="164"/>
      <c r="G200" s="167"/>
      <c r="H200" s="168"/>
      <c r="I200" s="169">
        <f>SUM(J201:J204)</f>
        <v>50488.56</v>
      </c>
      <c r="J200" s="170"/>
      <c r="L200" s="171"/>
      <c r="M200" s="171"/>
    </row>
    <row r="201" spans="1:13" ht="24" x14ac:dyDescent="0.25">
      <c r="A201" s="127">
        <v>196</v>
      </c>
      <c r="B201" s="155" t="s">
        <v>508</v>
      </c>
      <c r="C201" s="156" t="s">
        <v>176</v>
      </c>
      <c r="D201" s="156" t="s">
        <v>18</v>
      </c>
      <c r="E201" s="157" t="s">
        <v>177</v>
      </c>
      <c r="F201" s="155" t="s">
        <v>1351</v>
      </c>
      <c r="G201" s="158">
        <v>111.42</v>
      </c>
      <c r="H201" s="159">
        <v>215.75</v>
      </c>
      <c r="I201" s="160">
        <f>TRUNC(H201*(1+J$4),2)</f>
        <v>271.60000000000002</v>
      </c>
      <c r="J201" s="159">
        <f>TRUNC(I201*G201,2)</f>
        <v>30261.67</v>
      </c>
      <c r="L201" s="161" t="s">
        <v>176</v>
      </c>
      <c r="M201" s="161" t="s">
        <v>18</v>
      </c>
    </row>
    <row r="202" spans="1:13" ht="24" x14ac:dyDescent="0.25">
      <c r="A202" s="127">
        <v>197</v>
      </c>
      <c r="B202" s="155" t="s">
        <v>509</v>
      </c>
      <c r="C202" s="156" t="s">
        <v>179</v>
      </c>
      <c r="D202" s="156" t="s">
        <v>18</v>
      </c>
      <c r="E202" s="157" t="s">
        <v>180</v>
      </c>
      <c r="F202" s="155" t="s">
        <v>1351</v>
      </c>
      <c r="G202" s="158">
        <v>15.22</v>
      </c>
      <c r="H202" s="159">
        <v>113.23</v>
      </c>
      <c r="I202" s="160">
        <f>TRUNC(H202*(1+J$4),2)</f>
        <v>142.54</v>
      </c>
      <c r="J202" s="159">
        <f>TRUNC(I202*G202,2)</f>
        <v>2169.4499999999998</v>
      </c>
      <c r="L202" s="161" t="s">
        <v>179</v>
      </c>
      <c r="M202" s="161" t="s">
        <v>18</v>
      </c>
    </row>
    <row r="203" spans="1:13" ht="24" x14ac:dyDescent="0.25">
      <c r="A203" s="127">
        <v>198</v>
      </c>
      <c r="B203" s="155" t="s">
        <v>510</v>
      </c>
      <c r="C203" s="156" t="s">
        <v>511</v>
      </c>
      <c r="D203" s="156" t="s">
        <v>18</v>
      </c>
      <c r="E203" s="157" t="s">
        <v>512</v>
      </c>
      <c r="F203" s="155" t="s">
        <v>1351</v>
      </c>
      <c r="G203" s="158">
        <v>139.9</v>
      </c>
      <c r="H203" s="159">
        <v>81.56</v>
      </c>
      <c r="I203" s="160">
        <f>TRUNC(H203*(1+J$4),2)</f>
        <v>102.67</v>
      </c>
      <c r="J203" s="159">
        <f>TRUNC(I203*G203,2)</f>
        <v>14363.53</v>
      </c>
      <c r="L203" s="161" t="s">
        <v>511</v>
      </c>
      <c r="M203" s="161" t="s">
        <v>18</v>
      </c>
    </row>
    <row r="204" spans="1:13" ht="24" x14ac:dyDescent="0.25">
      <c r="A204" s="127">
        <v>199</v>
      </c>
      <c r="B204" s="155" t="s">
        <v>513</v>
      </c>
      <c r="C204" s="156" t="s">
        <v>514</v>
      </c>
      <c r="D204" s="156" t="s">
        <v>2107</v>
      </c>
      <c r="E204" s="157" t="s">
        <v>515</v>
      </c>
      <c r="F204" s="155" t="s">
        <v>1351</v>
      </c>
      <c r="G204" s="158">
        <v>35.15</v>
      </c>
      <c r="H204" s="159">
        <f>'Orçamento Analítico'!J315</f>
        <v>83.47999999999999</v>
      </c>
      <c r="I204" s="160">
        <f>TRUNC(H204*(1+J$4),2)</f>
        <v>105.09</v>
      </c>
      <c r="J204" s="159">
        <f>TRUNC(I204*G204,2)</f>
        <v>3693.91</v>
      </c>
      <c r="L204" s="161" t="s">
        <v>514</v>
      </c>
      <c r="M204" s="161" t="s">
        <v>2107</v>
      </c>
    </row>
    <row r="205" spans="1:13" x14ac:dyDescent="0.25">
      <c r="A205" s="127">
        <v>200</v>
      </c>
      <c r="B205" s="164" t="s">
        <v>516</v>
      </c>
      <c r="C205" s="165"/>
      <c r="D205" s="165"/>
      <c r="E205" s="166" t="s">
        <v>517</v>
      </c>
      <c r="F205" s="164"/>
      <c r="G205" s="167"/>
      <c r="H205" s="168"/>
      <c r="I205" s="169">
        <f>SUM(J206:J207)</f>
        <v>25976.52</v>
      </c>
      <c r="J205" s="170"/>
      <c r="L205" s="171"/>
      <c r="M205" s="171"/>
    </row>
    <row r="206" spans="1:13" x14ac:dyDescent="0.25">
      <c r="A206" s="127">
        <v>201</v>
      </c>
      <c r="B206" s="155" t="s">
        <v>518</v>
      </c>
      <c r="C206" s="156" t="s">
        <v>519</v>
      </c>
      <c r="D206" s="156" t="s">
        <v>18</v>
      </c>
      <c r="E206" s="157" t="s">
        <v>520</v>
      </c>
      <c r="F206" s="155" t="s">
        <v>1351</v>
      </c>
      <c r="G206" s="158">
        <v>255.75</v>
      </c>
      <c r="H206" s="159">
        <v>31.5</v>
      </c>
      <c r="I206" s="160">
        <f>TRUNC(H206*(1+J$4),2)</f>
        <v>39.65</v>
      </c>
      <c r="J206" s="159">
        <f>TRUNC(I206*G206,2)</f>
        <v>10140.48</v>
      </c>
      <c r="L206" s="161" t="s">
        <v>519</v>
      </c>
      <c r="M206" s="161" t="s">
        <v>18</v>
      </c>
    </row>
    <row r="207" spans="1:13" ht="24" x14ac:dyDescent="0.25">
      <c r="A207" s="127">
        <v>202</v>
      </c>
      <c r="B207" s="155" t="s">
        <v>521</v>
      </c>
      <c r="C207" s="156" t="s">
        <v>522</v>
      </c>
      <c r="D207" s="156" t="s">
        <v>18</v>
      </c>
      <c r="E207" s="157" t="s">
        <v>523</v>
      </c>
      <c r="F207" s="155" t="s">
        <v>1351</v>
      </c>
      <c r="G207" s="158">
        <v>255.75</v>
      </c>
      <c r="H207" s="159">
        <v>49.19</v>
      </c>
      <c r="I207" s="160">
        <f>TRUNC(H207*(1+J$4),2)</f>
        <v>61.92</v>
      </c>
      <c r="J207" s="159">
        <f>TRUNC(I207*G207,2)</f>
        <v>15836.04</v>
      </c>
      <c r="L207" s="161" t="s">
        <v>522</v>
      </c>
      <c r="M207" s="161" t="s">
        <v>18</v>
      </c>
    </row>
    <row r="208" spans="1:13" x14ac:dyDescent="0.25">
      <c r="A208" s="127">
        <v>203</v>
      </c>
      <c r="B208" s="164" t="s">
        <v>524</v>
      </c>
      <c r="C208" s="165"/>
      <c r="D208" s="165"/>
      <c r="E208" s="166" t="s">
        <v>525</v>
      </c>
      <c r="F208" s="164"/>
      <c r="G208" s="167"/>
      <c r="H208" s="168"/>
      <c r="I208" s="169">
        <f>SUM(J209:J211)</f>
        <v>17551.579999999998</v>
      </c>
      <c r="J208" s="170"/>
      <c r="L208" s="171"/>
      <c r="M208" s="171"/>
    </row>
    <row r="209" spans="1:13" ht="24" x14ac:dyDescent="0.25">
      <c r="A209" s="127">
        <v>204</v>
      </c>
      <c r="B209" s="155" t="s">
        <v>526</v>
      </c>
      <c r="C209" s="156" t="s">
        <v>527</v>
      </c>
      <c r="D209" s="156" t="s">
        <v>18</v>
      </c>
      <c r="E209" s="157" t="s">
        <v>528</v>
      </c>
      <c r="F209" s="155" t="s">
        <v>1351</v>
      </c>
      <c r="G209" s="158">
        <v>328.4</v>
      </c>
      <c r="H209" s="159">
        <v>6.83</v>
      </c>
      <c r="I209" s="160">
        <f>TRUNC(H209*(1+J$4),2)</f>
        <v>8.59</v>
      </c>
      <c r="J209" s="159">
        <f>TRUNC(I209*G209,2)</f>
        <v>2820.95</v>
      </c>
      <c r="L209" s="161" t="s">
        <v>527</v>
      </c>
      <c r="M209" s="161" t="s">
        <v>18</v>
      </c>
    </row>
    <row r="210" spans="1:13" ht="36" x14ac:dyDescent="0.25">
      <c r="A210" s="127">
        <v>205</v>
      </c>
      <c r="B210" s="155" t="s">
        <v>529</v>
      </c>
      <c r="C210" s="156" t="s">
        <v>530</v>
      </c>
      <c r="D210" s="156" t="s">
        <v>18</v>
      </c>
      <c r="E210" s="157" t="s">
        <v>531</v>
      </c>
      <c r="F210" s="155" t="s">
        <v>1351</v>
      </c>
      <c r="G210" s="158">
        <v>258.10000000000002</v>
      </c>
      <c r="H210" s="159">
        <v>34.57</v>
      </c>
      <c r="I210" s="160">
        <f>TRUNC(H210*(1+J$4),2)</f>
        <v>43.52</v>
      </c>
      <c r="J210" s="159">
        <f>TRUNC(I210*G210,2)</f>
        <v>11232.51</v>
      </c>
      <c r="L210" s="161" t="s">
        <v>530</v>
      </c>
      <c r="M210" s="161" t="s">
        <v>18</v>
      </c>
    </row>
    <row r="211" spans="1:13" ht="24" x14ac:dyDescent="0.25">
      <c r="A211" s="127">
        <v>206</v>
      </c>
      <c r="B211" s="155" t="s">
        <v>532</v>
      </c>
      <c r="C211" s="156" t="s">
        <v>533</v>
      </c>
      <c r="D211" s="156" t="s">
        <v>18</v>
      </c>
      <c r="E211" s="157" t="s">
        <v>534</v>
      </c>
      <c r="F211" s="155" t="s">
        <v>1351</v>
      </c>
      <c r="G211" s="158">
        <v>70.3</v>
      </c>
      <c r="H211" s="159">
        <v>39.53</v>
      </c>
      <c r="I211" s="160">
        <f>TRUNC(H211*(1+J$4),2)</f>
        <v>49.76</v>
      </c>
      <c r="J211" s="159">
        <f>TRUNC(I211*G211,2)</f>
        <v>3498.12</v>
      </c>
      <c r="L211" s="161" t="s">
        <v>533</v>
      </c>
      <c r="M211" s="161" t="s">
        <v>18</v>
      </c>
    </row>
    <row r="212" spans="1:13" x14ac:dyDescent="0.25">
      <c r="A212" s="127">
        <v>207</v>
      </c>
      <c r="B212" s="164" t="s">
        <v>535</v>
      </c>
      <c r="C212" s="165"/>
      <c r="D212" s="165"/>
      <c r="E212" s="166" t="s">
        <v>202</v>
      </c>
      <c r="F212" s="164"/>
      <c r="G212" s="167"/>
      <c r="H212" s="168"/>
      <c r="I212" s="169">
        <f>SUM(J213:J217)</f>
        <v>8716.15</v>
      </c>
      <c r="J212" s="170"/>
      <c r="L212" s="171"/>
      <c r="M212" s="171"/>
    </row>
    <row r="213" spans="1:13" ht="24" x14ac:dyDescent="0.25">
      <c r="A213" s="127">
        <v>208</v>
      </c>
      <c r="B213" s="155" t="s">
        <v>536</v>
      </c>
      <c r="C213" s="156" t="s">
        <v>204</v>
      </c>
      <c r="D213" s="156" t="s">
        <v>18</v>
      </c>
      <c r="E213" s="157" t="s">
        <v>205</v>
      </c>
      <c r="F213" s="155" t="s">
        <v>29</v>
      </c>
      <c r="G213" s="158">
        <v>2</v>
      </c>
      <c r="H213" s="159">
        <v>476.81</v>
      </c>
      <c r="I213" s="160">
        <f>TRUNC(H213*(1+J$4),2)</f>
        <v>600.25</v>
      </c>
      <c r="J213" s="159">
        <f>TRUNC(I213*G213,2)</f>
        <v>1200.5</v>
      </c>
      <c r="L213" s="161" t="s">
        <v>204</v>
      </c>
      <c r="M213" s="161" t="s">
        <v>18</v>
      </c>
    </row>
    <row r="214" spans="1:13" ht="24" x14ac:dyDescent="0.25">
      <c r="A214" s="127">
        <v>209</v>
      </c>
      <c r="B214" s="155" t="s">
        <v>537</v>
      </c>
      <c r="C214" s="156" t="s">
        <v>538</v>
      </c>
      <c r="D214" s="156" t="s">
        <v>18</v>
      </c>
      <c r="E214" s="157" t="s">
        <v>539</v>
      </c>
      <c r="F214" s="155" t="s">
        <v>29</v>
      </c>
      <c r="G214" s="158">
        <v>4</v>
      </c>
      <c r="H214" s="159">
        <v>396.35</v>
      </c>
      <c r="I214" s="160">
        <f>TRUNC(H214*(1+J$4),2)</f>
        <v>498.96</v>
      </c>
      <c r="J214" s="159">
        <f>TRUNC(I214*G214,2)</f>
        <v>1995.84</v>
      </c>
      <c r="L214" s="161" t="s">
        <v>538</v>
      </c>
      <c r="M214" s="161" t="s">
        <v>18</v>
      </c>
    </row>
    <row r="215" spans="1:13" ht="24" x14ac:dyDescent="0.25">
      <c r="A215" s="127">
        <v>210</v>
      </c>
      <c r="B215" s="155" t="s">
        <v>540</v>
      </c>
      <c r="C215" s="156" t="s">
        <v>541</v>
      </c>
      <c r="D215" s="156" t="s">
        <v>18</v>
      </c>
      <c r="E215" s="157" t="s">
        <v>542</v>
      </c>
      <c r="F215" s="155" t="s">
        <v>29</v>
      </c>
      <c r="G215" s="158">
        <v>2</v>
      </c>
      <c r="H215" s="159">
        <v>532.63</v>
      </c>
      <c r="I215" s="160">
        <f>TRUNC(H215*(1+J$4),2)</f>
        <v>670.52</v>
      </c>
      <c r="J215" s="159">
        <f>TRUNC(I215*G215,2)</f>
        <v>1341.04</v>
      </c>
      <c r="L215" s="161" t="s">
        <v>541</v>
      </c>
      <c r="M215" s="161" t="s">
        <v>18</v>
      </c>
    </row>
    <row r="216" spans="1:13" ht="24" x14ac:dyDescent="0.25">
      <c r="A216" s="127">
        <v>211</v>
      </c>
      <c r="B216" s="155" t="s">
        <v>543</v>
      </c>
      <c r="C216" s="156" t="s">
        <v>217</v>
      </c>
      <c r="D216" s="156" t="s">
        <v>18</v>
      </c>
      <c r="E216" s="157" t="s">
        <v>218</v>
      </c>
      <c r="F216" s="155" t="s">
        <v>1351</v>
      </c>
      <c r="G216" s="158">
        <v>3.78</v>
      </c>
      <c r="H216" s="159">
        <v>664.14</v>
      </c>
      <c r="I216" s="160">
        <f>TRUNC(H216*(1+J$4),2)</f>
        <v>836.08</v>
      </c>
      <c r="J216" s="159">
        <f>TRUNC(I216*G216,2)</f>
        <v>3160.38</v>
      </c>
      <c r="L216" s="161" t="s">
        <v>217</v>
      </c>
      <c r="M216" s="161" t="s">
        <v>18</v>
      </c>
    </row>
    <row r="217" spans="1:13" ht="24" x14ac:dyDescent="0.25">
      <c r="A217" s="127">
        <v>212</v>
      </c>
      <c r="B217" s="155" t="s">
        <v>544</v>
      </c>
      <c r="C217" s="156" t="s">
        <v>220</v>
      </c>
      <c r="D217" s="156" t="s">
        <v>18</v>
      </c>
      <c r="E217" s="157" t="s">
        <v>221</v>
      </c>
      <c r="F217" s="155" t="s">
        <v>1351</v>
      </c>
      <c r="G217" s="158">
        <v>1.2</v>
      </c>
      <c r="H217" s="159">
        <v>674.13</v>
      </c>
      <c r="I217" s="160">
        <f>TRUNC(H217*(1+J$4),2)</f>
        <v>848.66</v>
      </c>
      <c r="J217" s="159">
        <f>TRUNC(I217*G217,2)</f>
        <v>1018.39</v>
      </c>
      <c r="L217" s="161" t="s">
        <v>220</v>
      </c>
      <c r="M217" s="161" t="s">
        <v>18</v>
      </c>
    </row>
    <row r="218" spans="1:13" x14ac:dyDescent="0.25">
      <c r="A218" s="127">
        <v>213</v>
      </c>
      <c r="B218" s="164" t="s">
        <v>545</v>
      </c>
      <c r="C218" s="165"/>
      <c r="D218" s="165"/>
      <c r="E218" s="166" t="s">
        <v>546</v>
      </c>
      <c r="F218" s="164"/>
      <c r="G218" s="167"/>
      <c r="H218" s="168"/>
      <c r="I218" s="169">
        <f>SUM(J219:J228)</f>
        <v>116594.78</v>
      </c>
      <c r="J218" s="170"/>
      <c r="L218" s="171"/>
      <c r="M218" s="171"/>
    </row>
    <row r="219" spans="1:13" ht="24" x14ac:dyDescent="0.25">
      <c r="A219" s="127">
        <v>214</v>
      </c>
      <c r="B219" s="155" t="s">
        <v>547</v>
      </c>
      <c r="C219" s="156" t="s">
        <v>548</v>
      </c>
      <c r="D219" s="156" t="s">
        <v>18</v>
      </c>
      <c r="E219" s="157" t="s">
        <v>549</v>
      </c>
      <c r="F219" s="155" t="s">
        <v>1351</v>
      </c>
      <c r="G219" s="158">
        <v>47.58</v>
      </c>
      <c r="H219" s="159">
        <v>180.16</v>
      </c>
      <c r="I219" s="160">
        <f t="shared" ref="I219:I228" si="26">TRUNC(H219*(1+J$4),2)</f>
        <v>226.8</v>
      </c>
      <c r="J219" s="159">
        <f t="shared" ref="J219:J228" si="27">TRUNC(I219*G219,2)</f>
        <v>10791.14</v>
      </c>
      <c r="L219" s="161" t="s">
        <v>548</v>
      </c>
      <c r="M219" s="161" t="s">
        <v>18</v>
      </c>
    </row>
    <row r="220" spans="1:13" x14ac:dyDescent="0.25">
      <c r="A220" s="127">
        <v>215</v>
      </c>
      <c r="B220" s="155" t="s">
        <v>550</v>
      </c>
      <c r="C220" s="156" t="s">
        <v>187</v>
      </c>
      <c r="D220" s="156" t="s">
        <v>18</v>
      </c>
      <c r="E220" s="157" t="s">
        <v>188</v>
      </c>
      <c r="F220" s="155" t="s">
        <v>1351</v>
      </c>
      <c r="G220" s="158">
        <v>129.08000000000001</v>
      </c>
      <c r="H220" s="159">
        <v>86.07</v>
      </c>
      <c r="I220" s="160">
        <f t="shared" si="26"/>
        <v>108.35</v>
      </c>
      <c r="J220" s="159">
        <f t="shared" si="27"/>
        <v>13985.81</v>
      </c>
      <c r="L220" s="161" t="s">
        <v>187</v>
      </c>
      <c r="M220" s="161" t="s">
        <v>18</v>
      </c>
    </row>
    <row r="221" spans="1:13" ht="24" x14ac:dyDescent="0.25">
      <c r="A221" s="127">
        <v>216</v>
      </c>
      <c r="B221" s="155" t="s">
        <v>551</v>
      </c>
      <c r="C221" s="156" t="s">
        <v>190</v>
      </c>
      <c r="D221" s="156" t="s">
        <v>18</v>
      </c>
      <c r="E221" s="157" t="s">
        <v>191</v>
      </c>
      <c r="F221" s="155" t="s">
        <v>1351</v>
      </c>
      <c r="G221" s="158">
        <v>224.09</v>
      </c>
      <c r="H221" s="159">
        <v>159.12</v>
      </c>
      <c r="I221" s="160">
        <f t="shared" si="26"/>
        <v>200.31</v>
      </c>
      <c r="J221" s="159">
        <f t="shared" si="27"/>
        <v>44887.46</v>
      </c>
      <c r="L221" s="161" t="s">
        <v>190</v>
      </c>
      <c r="M221" s="161" t="s">
        <v>18</v>
      </c>
    </row>
    <row r="222" spans="1:13" ht="24" x14ac:dyDescent="0.25">
      <c r="A222" s="127">
        <v>217</v>
      </c>
      <c r="B222" s="155" t="s">
        <v>552</v>
      </c>
      <c r="C222" s="156" t="s">
        <v>193</v>
      </c>
      <c r="D222" s="156" t="s">
        <v>2070</v>
      </c>
      <c r="E222" s="157" t="s">
        <v>194</v>
      </c>
      <c r="F222" s="155" t="s">
        <v>71</v>
      </c>
      <c r="G222" s="158">
        <v>159.75</v>
      </c>
      <c r="H222" s="159">
        <f>'Orçamento Analítico'!J329</f>
        <v>33.76</v>
      </c>
      <c r="I222" s="160">
        <f t="shared" si="26"/>
        <v>42.5</v>
      </c>
      <c r="J222" s="159">
        <f t="shared" si="27"/>
        <v>6789.37</v>
      </c>
      <c r="L222" s="161" t="s">
        <v>193</v>
      </c>
      <c r="M222" s="161" t="s">
        <v>2070</v>
      </c>
    </row>
    <row r="223" spans="1:13" ht="24" x14ac:dyDescent="0.25">
      <c r="A223" s="127">
        <v>218</v>
      </c>
      <c r="B223" s="155" t="s">
        <v>553</v>
      </c>
      <c r="C223" s="156" t="s">
        <v>554</v>
      </c>
      <c r="D223" s="156" t="s">
        <v>18</v>
      </c>
      <c r="E223" s="157" t="s">
        <v>555</v>
      </c>
      <c r="F223" s="155" t="s">
        <v>1351</v>
      </c>
      <c r="G223" s="158">
        <v>224.43</v>
      </c>
      <c r="H223" s="159">
        <v>103.42</v>
      </c>
      <c r="I223" s="160">
        <f t="shared" si="26"/>
        <v>130.19</v>
      </c>
      <c r="J223" s="159">
        <f t="shared" si="27"/>
        <v>29218.54</v>
      </c>
      <c r="L223" s="161" t="s">
        <v>554</v>
      </c>
      <c r="M223" s="161" t="s">
        <v>18</v>
      </c>
    </row>
    <row r="224" spans="1:13" x14ac:dyDescent="0.25">
      <c r="A224" s="127">
        <v>219</v>
      </c>
      <c r="B224" s="155" t="s">
        <v>556</v>
      </c>
      <c r="C224" s="156" t="s">
        <v>196</v>
      </c>
      <c r="D224" s="156" t="s">
        <v>18</v>
      </c>
      <c r="E224" s="157" t="s">
        <v>197</v>
      </c>
      <c r="F224" s="155" t="s">
        <v>71</v>
      </c>
      <c r="G224" s="158">
        <v>11.08</v>
      </c>
      <c r="H224" s="159">
        <v>109.05</v>
      </c>
      <c r="I224" s="160">
        <f t="shared" si="26"/>
        <v>137.28</v>
      </c>
      <c r="J224" s="159">
        <f t="shared" si="27"/>
        <v>1521.06</v>
      </c>
      <c r="L224" s="161" t="s">
        <v>196</v>
      </c>
      <c r="M224" s="161" t="s">
        <v>18</v>
      </c>
    </row>
    <row r="225" spans="1:13" ht="24" x14ac:dyDescent="0.25">
      <c r="A225" s="127">
        <v>220</v>
      </c>
      <c r="B225" s="155" t="s">
        <v>557</v>
      </c>
      <c r="C225" s="156" t="s">
        <v>199</v>
      </c>
      <c r="D225" s="156" t="s">
        <v>18</v>
      </c>
      <c r="E225" s="157" t="s">
        <v>200</v>
      </c>
      <c r="F225" s="155" t="s">
        <v>71</v>
      </c>
      <c r="G225" s="158">
        <v>1.2</v>
      </c>
      <c r="H225" s="159">
        <v>120.86</v>
      </c>
      <c r="I225" s="160">
        <f t="shared" si="26"/>
        <v>152.15</v>
      </c>
      <c r="J225" s="159">
        <f t="shared" si="27"/>
        <v>182.58</v>
      </c>
      <c r="L225" s="161" t="s">
        <v>199</v>
      </c>
      <c r="M225" s="161" t="s">
        <v>18</v>
      </c>
    </row>
    <row r="226" spans="1:13" ht="24" x14ac:dyDescent="0.25">
      <c r="A226" s="127">
        <v>221</v>
      </c>
      <c r="B226" s="155" t="s">
        <v>558</v>
      </c>
      <c r="C226" s="156" t="s">
        <v>421</v>
      </c>
      <c r="D226" s="156" t="s">
        <v>18</v>
      </c>
      <c r="E226" s="157" t="s">
        <v>422</v>
      </c>
      <c r="F226" s="155" t="s">
        <v>1351</v>
      </c>
      <c r="G226" s="158">
        <v>83.2</v>
      </c>
      <c r="H226" s="159">
        <v>71.72</v>
      </c>
      <c r="I226" s="160">
        <f t="shared" si="26"/>
        <v>90.28</v>
      </c>
      <c r="J226" s="159">
        <f t="shared" si="27"/>
        <v>7511.29</v>
      </c>
      <c r="L226" s="161" t="s">
        <v>421</v>
      </c>
      <c r="M226" s="161" t="s">
        <v>18</v>
      </c>
    </row>
    <row r="227" spans="1:13" x14ac:dyDescent="0.25">
      <c r="A227" s="127">
        <v>222</v>
      </c>
      <c r="B227" s="155" t="s">
        <v>559</v>
      </c>
      <c r="C227" s="156" t="s">
        <v>196</v>
      </c>
      <c r="D227" s="156" t="s">
        <v>18</v>
      </c>
      <c r="E227" s="157" t="s">
        <v>197</v>
      </c>
      <c r="F227" s="155" t="s">
        <v>71</v>
      </c>
      <c r="G227" s="158">
        <v>10</v>
      </c>
      <c r="H227" s="159">
        <v>109.05</v>
      </c>
      <c r="I227" s="160">
        <f t="shared" si="26"/>
        <v>137.28</v>
      </c>
      <c r="J227" s="159">
        <f t="shared" si="27"/>
        <v>1372.8</v>
      </c>
      <c r="L227" s="161" t="s">
        <v>196</v>
      </c>
      <c r="M227" s="161" t="s">
        <v>18</v>
      </c>
    </row>
    <row r="228" spans="1:13" ht="24" x14ac:dyDescent="0.25">
      <c r="A228" s="127">
        <v>223</v>
      </c>
      <c r="B228" s="155" t="s">
        <v>560</v>
      </c>
      <c r="C228" s="156" t="s">
        <v>199</v>
      </c>
      <c r="D228" s="156" t="s">
        <v>18</v>
      </c>
      <c r="E228" s="157" t="s">
        <v>200</v>
      </c>
      <c r="F228" s="155" t="s">
        <v>71</v>
      </c>
      <c r="G228" s="158">
        <v>2.2000000000000002</v>
      </c>
      <c r="H228" s="159">
        <v>120.86</v>
      </c>
      <c r="I228" s="160">
        <f t="shared" si="26"/>
        <v>152.15</v>
      </c>
      <c r="J228" s="159">
        <f t="shared" si="27"/>
        <v>334.73</v>
      </c>
      <c r="L228" s="161" t="s">
        <v>199</v>
      </c>
      <c r="M228" s="161" t="s">
        <v>18</v>
      </c>
    </row>
    <row r="229" spans="1:13" x14ac:dyDescent="0.25">
      <c r="A229" s="127">
        <v>224</v>
      </c>
      <c r="B229" s="164" t="s">
        <v>561</v>
      </c>
      <c r="C229" s="165"/>
      <c r="D229" s="165"/>
      <c r="E229" s="166" t="s">
        <v>434</v>
      </c>
      <c r="F229" s="164"/>
      <c r="G229" s="167"/>
      <c r="H229" s="168"/>
      <c r="I229" s="169">
        <f>SUM(J230:J236)</f>
        <v>9595.77</v>
      </c>
      <c r="J229" s="170"/>
      <c r="L229" s="171"/>
      <c r="M229" s="171"/>
    </row>
    <row r="230" spans="1:13" x14ac:dyDescent="0.25">
      <c r="A230" s="127">
        <v>225</v>
      </c>
      <c r="B230" s="155" t="s">
        <v>562</v>
      </c>
      <c r="C230" s="156" t="s">
        <v>436</v>
      </c>
      <c r="D230" s="156" t="s">
        <v>18</v>
      </c>
      <c r="E230" s="157" t="s">
        <v>437</v>
      </c>
      <c r="F230" s="155" t="s">
        <v>1351</v>
      </c>
      <c r="G230" s="158">
        <v>328.4</v>
      </c>
      <c r="H230" s="159">
        <v>2.83</v>
      </c>
      <c r="I230" s="160">
        <f t="shared" ref="I230:I236" si="28">TRUNC(H230*(1+J$4),2)</f>
        <v>3.56</v>
      </c>
      <c r="J230" s="159">
        <f t="shared" ref="J230:J236" si="29">TRUNC(I230*G230,2)</f>
        <v>1169.0999999999999</v>
      </c>
      <c r="L230" s="161" t="s">
        <v>436</v>
      </c>
      <c r="M230" s="161" t="s">
        <v>18</v>
      </c>
    </row>
    <row r="231" spans="1:13" x14ac:dyDescent="0.25">
      <c r="A231" s="127">
        <v>226</v>
      </c>
      <c r="B231" s="155" t="s">
        <v>563</v>
      </c>
      <c r="C231" s="156" t="s">
        <v>442</v>
      </c>
      <c r="D231" s="156" t="s">
        <v>18</v>
      </c>
      <c r="E231" s="157" t="s">
        <v>443</v>
      </c>
      <c r="F231" s="155" t="s">
        <v>1351</v>
      </c>
      <c r="G231" s="158">
        <v>103.91</v>
      </c>
      <c r="H231" s="159">
        <v>16.41</v>
      </c>
      <c r="I231" s="160">
        <f t="shared" si="28"/>
        <v>20.65</v>
      </c>
      <c r="J231" s="159">
        <f t="shared" si="29"/>
        <v>2145.7399999999998</v>
      </c>
      <c r="L231" s="161" t="s">
        <v>442</v>
      </c>
      <c r="M231" s="161" t="s">
        <v>18</v>
      </c>
    </row>
    <row r="232" spans="1:13" x14ac:dyDescent="0.25">
      <c r="A232" s="127">
        <v>227</v>
      </c>
      <c r="B232" s="155" t="s">
        <v>564</v>
      </c>
      <c r="C232" s="156" t="s">
        <v>448</v>
      </c>
      <c r="D232" s="156" t="s">
        <v>18</v>
      </c>
      <c r="E232" s="157" t="s">
        <v>449</v>
      </c>
      <c r="F232" s="155" t="s">
        <v>1351</v>
      </c>
      <c r="G232" s="158">
        <v>103.91</v>
      </c>
      <c r="H232" s="159">
        <v>10.71</v>
      </c>
      <c r="I232" s="160">
        <f t="shared" si="28"/>
        <v>13.48</v>
      </c>
      <c r="J232" s="159">
        <f t="shared" si="29"/>
        <v>1400.7</v>
      </c>
      <c r="L232" s="161" t="s">
        <v>448</v>
      </c>
      <c r="M232" s="161" t="s">
        <v>18</v>
      </c>
    </row>
    <row r="233" spans="1:13" x14ac:dyDescent="0.25">
      <c r="A233" s="127">
        <v>228</v>
      </c>
      <c r="B233" s="155" t="s">
        <v>565</v>
      </c>
      <c r="C233" s="156" t="s">
        <v>566</v>
      </c>
      <c r="D233" s="156" t="s">
        <v>18</v>
      </c>
      <c r="E233" s="157" t="s">
        <v>567</v>
      </c>
      <c r="F233" s="155" t="s">
        <v>1351</v>
      </c>
      <c r="G233" s="158">
        <v>106.33</v>
      </c>
      <c r="H233" s="159">
        <v>16.989999999999998</v>
      </c>
      <c r="I233" s="160">
        <f t="shared" si="28"/>
        <v>21.38</v>
      </c>
      <c r="J233" s="159">
        <f t="shared" si="29"/>
        <v>2273.33</v>
      </c>
      <c r="L233" s="161" t="s">
        <v>566</v>
      </c>
      <c r="M233" s="161" t="s">
        <v>18</v>
      </c>
    </row>
    <row r="234" spans="1:13" x14ac:dyDescent="0.25">
      <c r="A234" s="127">
        <v>229</v>
      </c>
      <c r="B234" s="155" t="s">
        <v>568</v>
      </c>
      <c r="C234" s="156" t="s">
        <v>439</v>
      </c>
      <c r="D234" s="156" t="s">
        <v>18</v>
      </c>
      <c r="E234" s="157" t="s">
        <v>440</v>
      </c>
      <c r="F234" s="155" t="s">
        <v>1351</v>
      </c>
      <c r="G234" s="158">
        <v>47.58</v>
      </c>
      <c r="H234" s="159">
        <v>3.58</v>
      </c>
      <c r="I234" s="160">
        <f t="shared" si="28"/>
        <v>4.5</v>
      </c>
      <c r="J234" s="159">
        <f t="shared" si="29"/>
        <v>214.11</v>
      </c>
      <c r="L234" s="161" t="s">
        <v>439</v>
      </c>
      <c r="M234" s="161" t="s">
        <v>18</v>
      </c>
    </row>
    <row r="235" spans="1:13" x14ac:dyDescent="0.25">
      <c r="A235" s="127">
        <v>230</v>
      </c>
      <c r="B235" s="155" t="s">
        <v>569</v>
      </c>
      <c r="C235" s="156" t="s">
        <v>445</v>
      </c>
      <c r="D235" s="156" t="s">
        <v>18</v>
      </c>
      <c r="E235" s="157" t="s">
        <v>446</v>
      </c>
      <c r="F235" s="155" t="s">
        <v>1351</v>
      </c>
      <c r="G235" s="158">
        <v>47.58</v>
      </c>
      <c r="H235" s="159">
        <v>27.41</v>
      </c>
      <c r="I235" s="160">
        <f t="shared" si="28"/>
        <v>34.5</v>
      </c>
      <c r="J235" s="159">
        <f t="shared" si="29"/>
        <v>1641.51</v>
      </c>
      <c r="L235" s="161" t="s">
        <v>445</v>
      </c>
      <c r="M235" s="161" t="s">
        <v>18</v>
      </c>
    </row>
    <row r="236" spans="1:13" x14ac:dyDescent="0.25">
      <c r="A236" s="127">
        <v>231</v>
      </c>
      <c r="B236" s="155" t="s">
        <v>570</v>
      </c>
      <c r="C236" s="156" t="s">
        <v>451</v>
      </c>
      <c r="D236" s="156" t="s">
        <v>18</v>
      </c>
      <c r="E236" s="157" t="s">
        <v>452</v>
      </c>
      <c r="F236" s="155" t="s">
        <v>1351</v>
      </c>
      <c r="G236" s="158">
        <v>47.58</v>
      </c>
      <c r="H236" s="159">
        <v>12.55</v>
      </c>
      <c r="I236" s="160">
        <f t="shared" si="28"/>
        <v>15.79</v>
      </c>
      <c r="J236" s="159">
        <f t="shared" si="29"/>
        <v>751.28</v>
      </c>
      <c r="L236" s="161" t="s">
        <v>451</v>
      </c>
      <c r="M236" s="161" t="s">
        <v>18</v>
      </c>
    </row>
    <row r="237" spans="1:13" x14ac:dyDescent="0.25">
      <c r="A237" s="127">
        <v>232</v>
      </c>
      <c r="B237" s="164" t="s">
        <v>571</v>
      </c>
      <c r="C237" s="165"/>
      <c r="D237" s="165"/>
      <c r="E237" s="166" t="s">
        <v>457</v>
      </c>
      <c r="F237" s="164"/>
      <c r="G237" s="167"/>
      <c r="H237" s="168"/>
      <c r="I237" s="169">
        <f>SUM(J238:J239)</f>
        <v>3295.2700000000004</v>
      </c>
      <c r="J237" s="170"/>
      <c r="L237" s="171"/>
      <c r="M237" s="171"/>
    </row>
    <row r="238" spans="1:13" ht="24" x14ac:dyDescent="0.25">
      <c r="A238" s="127">
        <v>233</v>
      </c>
      <c r="B238" s="155" t="s">
        <v>572</v>
      </c>
      <c r="C238" s="156" t="s">
        <v>1225</v>
      </c>
      <c r="D238" s="156" t="s">
        <v>2100</v>
      </c>
      <c r="E238" s="157" t="s">
        <v>459</v>
      </c>
      <c r="F238" s="155" t="s">
        <v>71</v>
      </c>
      <c r="G238" s="158">
        <v>70.819999999999993</v>
      </c>
      <c r="H238" s="159">
        <f>'Orçamento Analítico'!J340</f>
        <v>12.879999999999999</v>
      </c>
      <c r="I238" s="160">
        <f>TRUNC(H238*(1+J$4),2)</f>
        <v>16.21</v>
      </c>
      <c r="J238" s="159">
        <f>TRUNC(I238*G238,2)</f>
        <v>1147.99</v>
      </c>
      <c r="L238" s="161" t="s">
        <v>1225</v>
      </c>
      <c r="M238" s="161" t="s">
        <v>2100</v>
      </c>
    </row>
    <row r="239" spans="1:13" x14ac:dyDescent="0.25">
      <c r="A239" s="127">
        <v>234</v>
      </c>
      <c r="B239" s="155" t="s">
        <v>573</v>
      </c>
      <c r="C239" s="156" t="s">
        <v>461</v>
      </c>
      <c r="D239" s="156" t="s">
        <v>18</v>
      </c>
      <c r="E239" s="157" t="s">
        <v>462</v>
      </c>
      <c r="F239" s="155" t="s">
        <v>1351</v>
      </c>
      <c r="G239" s="158">
        <v>47.58</v>
      </c>
      <c r="H239" s="159">
        <v>35.85</v>
      </c>
      <c r="I239" s="160">
        <f>TRUNC(H239*(1+J$4),2)</f>
        <v>45.13</v>
      </c>
      <c r="J239" s="159">
        <f>TRUNC(I239*G239,2)</f>
        <v>2147.2800000000002</v>
      </c>
      <c r="L239" s="161" t="s">
        <v>461</v>
      </c>
      <c r="M239" s="161" t="s">
        <v>18</v>
      </c>
    </row>
    <row r="240" spans="1:13" x14ac:dyDescent="0.25">
      <c r="A240" s="127">
        <v>235</v>
      </c>
      <c r="B240" s="164" t="s">
        <v>574</v>
      </c>
      <c r="C240" s="165"/>
      <c r="D240" s="165"/>
      <c r="E240" s="166" t="s">
        <v>464</v>
      </c>
      <c r="F240" s="164"/>
      <c r="G240" s="167"/>
      <c r="H240" s="168"/>
      <c r="I240" s="169">
        <f>SUM(J241:J250)</f>
        <v>30686.43</v>
      </c>
      <c r="J240" s="170"/>
      <c r="L240" s="171"/>
      <c r="M240" s="171"/>
    </row>
    <row r="241" spans="1:13" ht="24" x14ac:dyDescent="0.25">
      <c r="A241" s="127">
        <v>236</v>
      </c>
      <c r="B241" s="155" t="s">
        <v>575</v>
      </c>
      <c r="C241" s="156" t="s">
        <v>576</v>
      </c>
      <c r="D241" s="156" t="s">
        <v>18</v>
      </c>
      <c r="E241" s="157" t="s">
        <v>577</v>
      </c>
      <c r="F241" s="155" t="s">
        <v>29</v>
      </c>
      <c r="G241" s="158">
        <v>4</v>
      </c>
      <c r="H241" s="159">
        <v>363.59</v>
      </c>
      <c r="I241" s="160">
        <f t="shared" ref="I241:I250" si="30">TRUNC(H241*(1+J$4),2)</f>
        <v>457.72</v>
      </c>
      <c r="J241" s="159">
        <f t="shared" ref="J241:J250" si="31">TRUNC(I241*G241,2)</f>
        <v>1830.88</v>
      </c>
      <c r="L241" s="161" t="s">
        <v>576</v>
      </c>
      <c r="M241" s="161" t="s">
        <v>18</v>
      </c>
    </row>
    <row r="242" spans="1:13" ht="24" x14ac:dyDescent="0.25">
      <c r="A242" s="127">
        <v>237</v>
      </c>
      <c r="B242" s="155" t="s">
        <v>578</v>
      </c>
      <c r="C242" s="156" t="s">
        <v>579</v>
      </c>
      <c r="D242" s="156" t="s">
        <v>18</v>
      </c>
      <c r="E242" s="157" t="s">
        <v>580</v>
      </c>
      <c r="F242" s="155" t="s">
        <v>29</v>
      </c>
      <c r="G242" s="158">
        <v>2</v>
      </c>
      <c r="H242" s="159">
        <v>349.75</v>
      </c>
      <c r="I242" s="160">
        <f t="shared" si="30"/>
        <v>440.3</v>
      </c>
      <c r="J242" s="159">
        <f t="shared" si="31"/>
        <v>880.6</v>
      </c>
      <c r="L242" s="161" t="s">
        <v>579</v>
      </c>
      <c r="M242" s="161" t="s">
        <v>18</v>
      </c>
    </row>
    <row r="243" spans="1:13" ht="24" x14ac:dyDescent="0.25">
      <c r="A243" s="127">
        <v>238</v>
      </c>
      <c r="B243" s="155" t="s">
        <v>581</v>
      </c>
      <c r="C243" s="156" t="s">
        <v>582</v>
      </c>
      <c r="D243" s="156" t="s">
        <v>18</v>
      </c>
      <c r="E243" s="157" t="s">
        <v>583</v>
      </c>
      <c r="F243" s="155" t="s">
        <v>29</v>
      </c>
      <c r="G243" s="158">
        <v>4</v>
      </c>
      <c r="H243" s="159">
        <v>328.94</v>
      </c>
      <c r="I243" s="160">
        <f t="shared" si="30"/>
        <v>414.1</v>
      </c>
      <c r="J243" s="159">
        <f t="shared" si="31"/>
        <v>1656.4</v>
      </c>
      <c r="L243" s="161" t="s">
        <v>582</v>
      </c>
      <c r="M243" s="161" t="s">
        <v>18</v>
      </c>
    </row>
    <row r="244" spans="1:13" ht="24" x14ac:dyDescent="0.25">
      <c r="A244" s="127">
        <v>239</v>
      </c>
      <c r="B244" s="155" t="s">
        <v>584</v>
      </c>
      <c r="C244" s="156" t="s">
        <v>1226</v>
      </c>
      <c r="D244" s="156" t="s">
        <v>2108</v>
      </c>
      <c r="E244" s="157" t="s">
        <v>884</v>
      </c>
      <c r="F244" s="155" t="s">
        <v>29</v>
      </c>
      <c r="G244" s="158">
        <v>2</v>
      </c>
      <c r="H244" s="159">
        <f>'Orçamento Analítico'!J348</f>
        <v>213.81</v>
      </c>
      <c r="I244" s="160">
        <f t="shared" si="30"/>
        <v>269.16000000000003</v>
      </c>
      <c r="J244" s="159">
        <f t="shared" si="31"/>
        <v>538.32000000000005</v>
      </c>
      <c r="L244" s="161" t="s">
        <v>1226</v>
      </c>
      <c r="M244" s="161" t="s">
        <v>2108</v>
      </c>
    </row>
    <row r="245" spans="1:13" ht="24" x14ac:dyDescent="0.25">
      <c r="A245" s="127">
        <v>240</v>
      </c>
      <c r="B245" s="155" t="s">
        <v>585</v>
      </c>
      <c r="C245" s="156" t="s">
        <v>1227</v>
      </c>
      <c r="D245" s="156" t="s">
        <v>2108</v>
      </c>
      <c r="E245" s="157" t="s">
        <v>885</v>
      </c>
      <c r="F245" s="155" t="s">
        <v>29</v>
      </c>
      <c r="G245" s="158">
        <v>4</v>
      </c>
      <c r="H245" s="159">
        <f>'Orçamento Analítico'!J353</f>
        <v>193</v>
      </c>
      <c r="I245" s="160">
        <f t="shared" si="30"/>
        <v>242.96</v>
      </c>
      <c r="J245" s="159">
        <f t="shared" si="31"/>
        <v>971.84</v>
      </c>
      <c r="L245" s="161" t="s">
        <v>2109</v>
      </c>
      <c r="M245" s="161" t="s">
        <v>2108</v>
      </c>
    </row>
    <row r="246" spans="1:13" ht="24" x14ac:dyDescent="0.25">
      <c r="A246" s="127">
        <v>241</v>
      </c>
      <c r="B246" s="155" t="s">
        <v>586</v>
      </c>
      <c r="C246" s="156" t="s">
        <v>466</v>
      </c>
      <c r="D246" s="156" t="s">
        <v>2101</v>
      </c>
      <c r="E246" s="157" t="s">
        <v>467</v>
      </c>
      <c r="F246" s="155" t="s">
        <v>1351</v>
      </c>
      <c r="G246" s="158">
        <v>2.89</v>
      </c>
      <c r="H246" s="159">
        <f>'Orçamento Analítico'!J358</f>
        <v>773.60000000000014</v>
      </c>
      <c r="I246" s="160">
        <f t="shared" si="30"/>
        <v>973.88</v>
      </c>
      <c r="J246" s="159">
        <f t="shared" si="31"/>
        <v>2814.51</v>
      </c>
      <c r="L246" s="161" t="s">
        <v>466</v>
      </c>
      <c r="M246" s="161" t="s">
        <v>2101</v>
      </c>
    </row>
    <row r="247" spans="1:13" ht="24" x14ac:dyDescent="0.25">
      <c r="A247" s="127">
        <v>242</v>
      </c>
      <c r="B247" s="155" t="s">
        <v>587</v>
      </c>
      <c r="C247" s="156" t="s">
        <v>588</v>
      </c>
      <c r="D247" s="156" t="s">
        <v>18</v>
      </c>
      <c r="E247" s="157" t="s">
        <v>589</v>
      </c>
      <c r="F247" s="155" t="s">
        <v>29</v>
      </c>
      <c r="G247" s="158">
        <v>6</v>
      </c>
      <c r="H247" s="159">
        <v>233.73</v>
      </c>
      <c r="I247" s="160">
        <f t="shared" si="30"/>
        <v>294.24</v>
      </c>
      <c r="J247" s="159">
        <f t="shared" si="31"/>
        <v>1765.44</v>
      </c>
      <c r="L247" s="161" t="s">
        <v>588</v>
      </c>
      <c r="M247" s="161" t="s">
        <v>18</v>
      </c>
    </row>
    <row r="248" spans="1:13" x14ac:dyDescent="0.25">
      <c r="A248" s="127">
        <v>243</v>
      </c>
      <c r="B248" s="155" t="s">
        <v>590</v>
      </c>
      <c r="C248" s="156" t="s">
        <v>470</v>
      </c>
      <c r="D248" s="156" t="s">
        <v>18</v>
      </c>
      <c r="E248" s="157" t="s">
        <v>471</v>
      </c>
      <c r="F248" s="155" t="s">
        <v>29</v>
      </c>
      <c r="G248" s="158">
        <v>6</v>
      </c>
      <c r="H248" s="159">
        <v>1994.3</v>
      </c>
      <c r="I248" s="160">
        <f t="shared" si="30"/>
        <v>2510.62</v>
      </c>
      <c r="J248" s="159">
        <f t="shared" si="31"/>
        <v>15063.72</v>
      </c>
      <c r="L248" s="161" t="s">
        <v>470</v>
      </c>
      <c r="M248" s="161" t="s">
        <v>18</v>
      </c>
    </row>
    <row r="249" spans="1:13" ht="24" x14ac:dyDescent="0.25">
      <c r="A249" s="127">
        <v>244</v>
      </c>
      <c r="B249" s="155" t="s">
        <v>591</v>
      </c>
      <c r="C249" s="156" t="s">
        <v>479</v>
      </c>
      <c r="D249" s="156" t="s">
        <v>18</v>
      </c>
      <c r="E249" s="157" t="s">
        <v>480</v>
      </c>
      <c r="F249" s="155" t="s">
        <v>29</v>
      </c>
      <c r="G249" s="158">
        <v>6</v>
      </c>
      <c r="H249" s="159">
        <v>536.66999999999996</v>
      </c>
      <c r="I249" s="160">
        <f t="shared" si="30"/>
        <v>675.61</v>
      </c>
      <c r="J249" s="159">
        <f t="shared" si="31"/>
        <v>4053.66</v>
      </c>
      <c r="L249" s="161" t="s">
        <v>479</v>
      </c>
      <c r="M249" s="161" t="s">
        <v>18</v>
      </c>
    </row>
    <row r="250" spans="1:13" ht="24" x14ac:dyDescent="0.25">
      <c r="A250" s="127">
        <v>245</v>
      </c>
      <c r="B250" s="155" t="s">
        <v>592</v>
      </c>
      <c r="C250" s="156" t="s">
        <v>593</v>
      </c>
      <c r="D250" s="156" t="s">
        <v>18</v>
      </c>
      <c r="E250" s="157" t="s">
        <v>594</v>
      </c>
      <c r="F250" s="155" t="s">
        <v>29</v>
      </c>
      <c r="G250" s="158">
        <v>1</v>
      </c>
      <c r="H250" s="159">
        <v>882.57</v>
      </c>
      <c r="I250" s="160">
        <f t="shared" si="30"/>
        <v>1111.06</v>
      </c>
      <c r="J250" s="159">
        <f t="shared" si="31"/>
        <v>1111.06</v>
      </c>
      <c r="L250" s="161" t="s">
        <v>593</v>
      </c>
      <c r="M250" s="161" t="s">
        <v>18</v>
      </c>
    </row>
    <row r="251" spans="1:13" x14ac:dyDescent="0.25">
      <c r="A251" s="127">
        <v>246</v>
      </c>
      <c r="B251" s="164" t="s">
        <v>595</v>
      </c>
      <c r="C251" s="165"/>
      <c r="D251" s="165"/>
      <c r="E251" s="166" t="s">
        <v>596</v>
      </c>
      <c r="F251" s="164"/>
      <c r="G251" s="167"/>
      <c r="H251" s="168"/>
      <c r="I251" s="169">
        <f>SUM(J252)</f>
        <v>11807.35</v>
      </c>
      <c r="J251" s="170"/>
      <c r="L251" s="171"/>
      <c r="M251" s="171"/>
    </row>
    <row r="252" spans="1:13" ht="24" x14ac:dyDescent="0.25">
      <c r="A252" s="127">
        <v>247</v>
      </c>
      <c r="B252" s="155" t="s">
        <v>597</v>
      </c>
      <c r="C252" s="156" t="s">
        <v>1228</v>
      </c>
      <c r="D252" s="156" t="s">
        <v>2111</v>
      </c>
      <c r="E252" s="157" t="s">
        <v>886</v>
      </c>
      <c r="F252" s="155" t="s">
        <v>71</v>
      </c>
      <c r="G252" s="158">
        <v>52.04</v>
      </c>
      <c r="H252" s="159">
        <f>'Orçamento Analítico'!J370</f>
        <v>180.23</v>
      </c>
      <c r="I252" s="160">
        <f>TRUNC(H252*(1+J$4),2)</f>
        <v>226.89</v>
      </c>
      <c r="J252" s="159">
        <f>TRUNC(I252*G252,2)</f>
        <v>11807.35</v>
      </c>
      <c r="L252" s="161" t="s">
        <v>2110</v>
      </c>
      <c r="M252" s="161" t="s">
        <v>2111</v>
      </c>
    </row>
    <row r="253" spans="1:13" x14ac:dyDescent="0.25">
      <c r="A253" s="127">
        <v>248</v>
      </c>
      <c r="B253" s="147" t="s">
        <v>598</v>
      </c>
      <c r="C253" s="148"/>
      <c r="D253" s="148"/>
      <c r="E253" s="149" t="s">
        <v>599</v>
      </c>
      <c r="F253" s="147"/>
      <c r="G253" s="150"/>
      <c r="H253" s="151"/>
      <c r="I253" s="152">
        <f>SUM(J254:J259)</f>
        <v>30451.3</v>
      </c>
      <c r="J253" s="162"/>
      <c r="L253" s="163"/>
      <c r="M253" s="163"/>
    </row>
    <row r="254" spans="1:13" ht="24" x14ac:dyDescent="0.25">
      <c r="A254" s="127">
        <v>249</v>
      </c>
      <c r="B254" s="155" t="s">
        <v>600</v>
      </c>
      <c r="C254" s="156" t="s">
        <v>601</v>
      </c>
      <c r="D254" s="156" t="s">
        <v>18</v>
      </c>
      <c r="E254" s="157" t="s">
        <v>602</v>
      </c>
      <c r="F254" s="155" t="s">
        <v>1351</v>
      </c>
      <c r="G254" s="158">
        <v>88</v>
      </c>
      <c r="H254" s="159">
        <v>19.579999999999998</v>
      </c>
      <c r="I254" s="160">
        <f t="shared" ref="I254:I259" si="32">TRUNC(H254*(1+J$4),2)</f>
        <v>24.64</v>
      </c>
      <c r="J254" s="159">
        <f t="shared" ref="J254:J259" si="33">TRUNC(I254*G254,2)</f>
        <v>2168.3200000000002</v>
      </c>
      <c r="L254" s="161" t="s">
        <v>601</v>
      </c>
      <c r="M254" s="161" t="s">
        <v>18</v>
      </c>
    </row>
    <row r="255" spans="1:13" x14ac:dyDescent="0.25">
      <c r="A255" s="127">
        <v>250</v>
      </c>
      <c r="B255" s="155" t="s">
        <v>603</v>
      </c>
      <c r="C255" s="156" t="s">
        <v>604</v>
      </c>
      <c r="D255" s="156" t="s">
        <v>18</v>
      </c>
      <c r="E255" s="157" t="s">
        <v>605</v>
      </c>
      <c r="F255" s="155" t="s">
        <v>1351</v>
      </c>
      <c r="G255" s="158">
        <v>88</v>
      </c>
      <c r="H255" s="159">
        <v>17.98</v>
      </c>
      <c r="I255" s="160">
        <f t="shared" si="32"/>
        <v>22.63</v>
      </c>
      <c r="J255" s="159">
        <f t="shared" si="33"/>
        <v>1991.44</v>
      </c>
      <c r="L255" s="161" t="s">
        <v>604</v>
      </c>
      <c r="M255" s="161" t="s">
        <v>18</v>
      </c>
    </row>
    <row r="256" spans="1:13" ht="24" x14ac:dyDescent="0.25">
      <c r="A256" s="127">
        <v>251</v>
      </c>
      <c r="B256" s="155" t="s">
        <v>606</v>
      </c>
      <c r="C256" s="156" t="s">
        <v>190</v>
      </c>
      <c r="D256" s="156" t="s">
        <v>18</v>
      </c>
      <c r="E256" s="157" t="s">
        <v>191</v>
      </c>
      <c r="F256" s="155" t="s">
        <v>1351</v>
      </c>
      <c r="G256" s="158">
        <v>88</v>
      </c>
      <c r="H256" s="159">
        <v>159.12</v>
      </c>
      <c r="I256" s="160">
        <f t="shared" si="32"/>
        <v>200.31</v>
      </c>
      <c r="J256" s="159">
        <f t="shared" si="33"/>
        <v>17627.28</v>
      </c>
      <c r="L256" s="161" t="s">
        <v>190</v>
      </c>
      <c r="M256" s="161" t="s">
        <v>18</v>
      </c>
    </row>
    <row r="257" spans="1:13" x14ac:dyDescent="0.25">
      <c r="A257" s="127">
        <v>252</v>
      </c>
      <c r="B257" s="155" t="s">
        <v>607</v>
      </c>
      <c r="C257" s="156" t="s">
        <v>608</v>
      </c>
      <c r="D257" s="156" t="s">
        <v>18</v>
      </c>
      <c r="E257" s="157" t="s">
        <v>609</v>
      </c>
      <c r="F257" s="155" t="s">
        <v>29</v>
      </c>
      <c r="G257" s="158">
        <v>12</v>
      </c>
      <c r="H257" s="159">
        <v>22.21</v>
      </c>
      <c r="I257" s="160">
        <f t="shared" si="32"/>
        <v>27.96</v>
      </c>
      <c r="J257" s="159">
        <f t="shared" si="33"/>
        <v>335.52</v>
      </c>
      <c r="L257" s="161" t="s">
        <v>608</v>
      </c>
      <c r="M257" s="161" t="s">
        <v>18</v>
      </c>
    </row>
    <row r="258" spans="1:13" x14ac:dyDescent="0.25">
      <c r="A258" s="127">
        <v>253</v>
      </c>
      <c r="B258" s="155" t="s">
        <v>610</v>
      </c>
      <c r="C258" s="156" t="s">
        <v>519</v>
      </c>
      <c r="D258" s="156" t="s">
        <v>18</v>
      </c>
      <c r="E258" s="157" t="s">
        <v>520</v>
      </c>
      <c r="F258" s="155" t="s">
        <v>1351</v>
      </c>
      <c r="G258" s="158">
        <v>82</v>
      </c>
      <c r="H258" s="159">
        <v>31.5</v>
      </c>
      <c r="I258" s="160">
        <f t="shared" si="32"/>
        <v>39.65</v>
      </c>
      <c r="J258" s="159">
        <f t="shared" si="33"/>
        <v>3251.3</v>
      </c>
      <c r="L258" s="161" t="s">
        <v>519</v>
      </c>
      <c r="M258" s="161" t="s">
        <v>18</v>
      </c>
    </row>
    <row r="259" spans="1:13" ht="24" x14ac:dyDescent="0.25">
      <c r="A259" s="127">
        <v>254</v>
      </c>
      <c r="B259" s="155" t="s">
        <v>611</v>
      </c>
      <c r="C259" s="156" t="s">
        <v>522</v>
      </c>
      <c r="D259" s="156" t="s">
        <v>18</v>
      </c>
      <c r="E259" s="157" t="s">
        <v>523</v>
      </c>
      <c r="F259" s="155" t="s">
        <v>1351</v>
      </c>
      <c r="G259" s="158">
        <v>82</v>
      </c>
      <c r="H259" s="159">
        <v>49.19</v>
      </c>
      <c r="I259" s="160">
        <f t="shared" si="32"/>
        <v>61.92</v>
      </c>
      <c r="J259" s="159">
        <f t="shared" si="33"/>
        <v>5077.4399999999996</v>
      </c>
      <c r="L259" s="161" t="s">
        <v>522</v>
      </c>
      <c r="M259" s="161" t="s">
        <v>18</v>
      </c>
    </row>
    <row r="260" spans="1:13" x14ac:dyDescent="0.25">
      <c r="A260" s="127">
        <v>255</v>
      </c>
      <c r="B260" s="147" t="s">
        <v>612</v>
      </c>
      <c r="C260" s="148"/>
      <c r="D260" s="148"/>
      <c r="E260" s="149" t="s">
        <v>613</v>
      </c>
      <c r="F260" s="147"/>
      <c r="G260" s="150"/>
      <c r="H260" s="151"/>
      <c r="I260" s="152">
        <f>SUM(J261:J272)</f>
        <v>295730.54999999993</v>
      </c>
      <c r="J260" s="162"/>
      <c r="L260" s="163"/>
      <c r="M260" s="163"/>
    </row>
    <row r="261" spans="1:13" x14ac:dyDescent="0.25">
      <c r="A261" s="127">
        <v>256</v>
      </c>
      <c r="B261" s="155" t="s">
        <v>614</v>
      </c>
      <c r="C261" s="156" t="s">
        <v>615</v>
      </c>
      <c r="D261" s="156" t="s">
        <v>18</v>
      </c>
      <c r="E261" s="157" t="s">
        <v>616</v>
      </c>
      <c r="F261" s="155" t="s">
        <v>1351</v>
      </c>
      <c r="G261" s="158">
        <v>1088.8599999999999</v>
      </c>
      <c r="H261" s="159">
        <v>18.45</v>
      </c>
      <c r="I261" s="160">
        <f t="shared" ref="I261:I272" si="34">TRUNC(H261*(1+J$4),2)</f>
        <v>23.22</v>
      </c>
      <c r="J261" s="159">
        <f t="shared" ref="J261:J272" si="35">TRUNC(I261*G261,2)</f>
        <v>25283.32</v>
      </c>
      <c r="L261" s="161" t="s">
        <v>615</v>
      </c>
      <c r="M261" s="161" t="s">
        <v>18</v>
      </c>
    </row>
    <row r="262" spans="1:13" x14ac:dyDescent="0.25">
      <c r="A262" s="127">
        <v>257</v>
      </c>
      <c r="B262" s="155" t="s">
        <v>617</v>
      </c>
      <c r="C262" s="156" t="s">
        <v>618</v>
      </c>
      <c r="D262" s="156" t="s">
        <v>18</v>
      </c>
      <c r="E262" s="157" t="s">
        <v>619</v>
      </c>
      <c r="F262" s="155" t="s">
        <v>1351</v>
      </c>
      <c r="G262" s="158">
        <v>1</v>
      </c>
      <c r="H262" s="159">
        <v>104.66</v>
      </c>
      <c r="I262" s="160">
        <f t="shared" si="34"/>
        <v>131.75</v>
      </c>
      <c r="J262" s="159">
        <f t="shared" si="35"/>
        <v>131.75</v>
      </c>
      <c r="L262" s="161" t="s">
        <v>618</v>
      </c>
      <c r="M262" s="161" t="s">
        <v>18</v>
      </c>
    </row>
    <row r="263" spans="1:13" x14ac:dyDescent="0.25">
      <c r="A263" s="127">
        <v>258</v>
      </c>
      <c r="B263" s="155" t="s">
        <v>620</v>
      </c>
      <c r="C263" s="156" t="s">
        <v>429</v>
      </c>
      <c r="D263" s="156" t="s">
        <v>18</v>
      </c>
      <c r="E263" s="157" t="s">
        <v>430</v>
      </c>
      <c r="F263" s="155" t="s">
        <v>29</v>
      </c>
      <c r="G263" s="158">
        <v>1</v>
      </c>
      <c r="H263" s="159">
        <v>73.510000000000005</v>
      </c>
      <c r="I263" s="160">
        <f t="shared" si="34"/>
        <v>92.54</v>
      </c>
      <c r="J263" s="159">
        <f t="shared" si="35"/>
        <v>92.54</v>
      </c>
      <c r="L263" s="161" t="s">
        <v>429</v>
      </c>
      <c r="M263" s="161" t="s">
        <v>18</v>
      </c>
    </row>
    <row r="264" spans="1:13" x14ac:dyDescent="0.25">
      <c r="A264" s="127">
        <v>259</v>
      </c>
      <c r="B264" s="155" t="s">
        <v>621</v>
      </c>
      <c r="C264" s="156" t="s">
        <v>622</v>
      </c>
      <c r="D264" s="156" t="s">
        <v>18</v>
      </c>
      <c r="E264" s="157" t="s">
        <v>623</v>
      </c>
      <c r="F264" s="155" t="s">
        <v>71</v>
      </c>
      <c r="G264" s="158">
        <v>224.52</v>
      </c>
      <c r="H264" s="159">
        <v>0.32</v>
      </c>
      <c r="I264" s="160">
        <f t="shared" si="34"/>
        <v>0.4</v>
      </c>
      <c r="J264" s="159">
        <f t="shared" si="35"/>
        <v>89.8</v>
      </c>
      <c r="L264" s="161" t="s">
        <v>622</v>
      </c>
      <c r="M264" s="161" t="s">
        <v>18</v>
      </c>
    </row>
    <row r="265" spans="1:13" ht="24" x14ac:dyDescent="0.25">
      <c r="A265" s="127">
        <v>260</v>
      </c>
      <c r="B265" s="155" t="s">
        <v>624</v>
      </c>
      <c r="C265" s="156" t="s">
        <v>554</v>
      </c>
      <c r="D265" s="156" t="s">
        <v>18</v>
      </c>
      <c r="E265" s="157" t="s">
        <v>555</v>
      </c>
      <c r="F265" s="155" t="s">
        <v>1351</v>
      </c>
      <c r="G265" s="158">
        <v>480.37</v>
      </c>
      <c r="H265" s="159">
        <v>103.42</v>
      </c>
      <c r="I265" s="160">
        <f t="shared" si="34"/>
        <v>130.19</v>
      </c>
      <c r="J265" s="159">
        <f t="shared" si="35"/>
        <v>62539.37</v>
      </c>
      <c r="L265" s="161" t="s">
        <v>554</v>
      </c>
      <c r="M265" s="161" t="s">
        <v>18</v>
      </c>
    </row>
    <row r="266" spans="1:13" ht="24" x14ac:dyDescent="0.25">
      <c r="A266" s="127">
        <v>261</v>
      </c>
      <c r="B266" s="155" t="s">
        <v>625</v>
      </c>
      <c r="C266" s="156" t="s">
        <v>626</v>
      </c>
      <c r="D266" s="156" t="s">
        <v>18</v>
      </c>
      <c r="E266" s="157" t="s">
        <v>627</v>
      </c>
      <c r="F266" s="155" t="s">
        <v>1351</v>
      </c>
      <c r="G266" s="158">
        <v>594.66999999999996</v>
      </c>
      <c r="H266" s="159">
        <v>87.98</v>
      </c>
      <c r="I266" s="160">
        <f t="shared" si="34"/>
        <v>110.75</v>
      </c>
      <c r="J266" s="159">
        <f t="shared" si="35"/>
        <v>65859.7</v>
      </c>
      <c r="L266" s="161" t="s">
        <v>626</v>
      </c>
      <c r="M266" s="161" t="s">
        <v>18</v>
      </c>
    </row>
    <row r="267" spans="1:13" ht="24" x14ac:dyDescent="0.25">
      <c r="A267" s="127">
        <v>262</v>
      </c>
      <c r="B267" s="155" t="s">
        <v>628</v>
      </c>
      <c r="C267" s="156" t="s">
        <v>629</v>
      </c>
      <c r="D267" s="156" t="s">
        <v>2112</v>
      </c>
      <c r="E267" s="157" t="s">
        <v>630</v>
      </c>
      <c r="F267" s="155" t="s">
        <v>1351</v>
      </c>
      <c r="G267" s="158">
        <v>241.62</v>
      </c>
      <c r="H267" s="159">
        <f>'Orçamento Analítico'!J380</f>
        <v>441.76</v>
      </c>
      <c r="I267" s="160">
        <f t="shared" si="34"/>
        <v>556.13</v>
      </c>
      <c r="J267" s="159">
        <f t="shared" si="35"/>
        <v>134372.13</v>
      </c>
      <c r="L267" s="161" t="s">
        <v>629</v>
      </c>
      <c r="M267" s="161" t="s">
        <v>2112</v>
      </c>
    </row>
    <row r="268" spans="1:13" ht="24" x14ac:dyDescent="0.25">
      <c r="A268" s="127">
        <v>263</v>
      </c>
      <c r="B268" s="155" t="s">
        <v>631</v>
      </c>
      <c r="C268" s="156" t="s">
        <v>632</v>
      </c>
      <c r="D268" s="156" t="s">
        <v>18</v>
      </c>
      <c r="E268" s="157" t="s">
        <v>633</v>
      </c>
      <c r="F268" s="155" t="s">
        <v>1351</v>
      </c>
      <c r="G268" s="158">
        <v>241.62</v>
      </c>
      <c r="H268" s="159">
        <v>9.44</v>
      </c>
      <c r="I268" s="160">
        <f t="shared" si="34"/>
        <v>11.88</v>
      </c>
      <c r="J268" s="159">
        <f t="shared" si="35"/>
        <v>2870.44</v>
      </c>
      <c r="L268" s="161" t="s">
        <v>632</v>
      </c>
      <c r="M268" s="161" t="s">
        <v>18</v>
      </c>
    </row>
    <row r="269" spans="1:13" ht="24" x14ac:dyDescent="0.25">
      <c r="A269" s="127">
        <v>264</v>
      </c>
      <c r="B269" s="155" t="s">
        <v>634</v>
      </c>
      <c r="C269" s="156" t="s">
        <v>635</v>
      </c>
      <c r="D269" s="156" t="s">
        <v>18</v>
      </c>
      <c r="E269" s="157" t="s">
        <v>636</v>
      </c>
      <c r="F269" s="155" t="s">
        <v>1351</v>
      </c>
      <c r="G269" s="158">
        <v>241.62</v>
      </c>
      <c r="H269" s="159">
        <v>9.8699999999999992</v>
      </c>
      <c r="I269" s="160">
        <f t="shared" si="34"/>
        <v>12.42</v>
      </c>
      <c r="J269" s="159">
        <f t="shared" si="35"/>
        <v>3000.92</v>
      </c>
      <c r="L269" s="161" t="s">
        <v>635</v>
      </c>
      <c r="M269" s="161" t="s">
        <v>18</v>
      </c>
    </row>
    <row r="270" spans="1:13" ht="24" x14ac:dyDescent="0.25">
      <c r="A270" s="127">
        <v>265</v>
      </c>
      <c r="B270" s="155" t="s">
        <v>637</v>
      </c>
      <c r="C270" s="156" t="s">
        <v>1229</v>
      </c>
      <c r="D270" s="156" t="s">
        <v>2114</v>
      </c>
      <c r="E270" s="157" t="s">
        <v>887</v>
      </c>
      <c r="F270" s="155" t="s">
        <v>1351</v>
      </c>
      <c r="G270" s="158">
        <v>3.02</v>
      </c>
      <c r="H270" s="159">
        <f>'Orçamento Analítico'!J389</f>
        <v>111.46000000000001</v>
      </c>
      <c r="I270" s="160">
        <f t="shared" si="34"/>
        <v>140.31</v>
      </c>
      <c r="J270" s="159">
        <f t="shared" si="35"/>
        <v>423.73</v>
      </c>
      <c r="L270" s="161" t="s">
        <v>2113</v>
      </c>
      <c r="M270" s="161" t="s">
        <v>2114</v>
      </c>
    </row>
    <row r="271" spans="1:13" x14ac:dyDescent="0.25">
      <c r="A271" s="127">
        <v>266</v>
      </c>
      <c r="B271" s="155" t="s">
        <v>638</v>
      </c>
      <c r="C271" s="156" t="s">
        <v>639</v>
      </c>
      <c r="D271" s="156" t="s">
        <v>18</v>
      </c>
      <c r="E271" s="157" t="s">
        <v>640</v>
      </c>
      <c r="F271" s="155" t="s">
        <v>1351</v>
      </c>
      <c r="G271" s="158">
        <v>3.02</v>
      </c>
      <c r="H271" s="159">
        <v>26.8</v>
      </c>
      <c r="I271" s="160">
        <f t="shared" si="34"/>
        <v>33.729999999999997</v>
      </c>
      <c r="J271" s="159">
        <f t="shared" si="35"/>
        <v>101.86</v>
      </c>
      <c r="L271" s="161" t="s">
        <v>639</v>
      </c>
      <c r="M271" s="161" t="s">
        <v>18</v>
      </c>
    </row>
    <row r="272" spans="1:13" ht="24" x14ac:dyDescent="0.25">
      <c r="A272" s="127">
        <v>267</v>
      </c>
      <c r="B272" s="155" t="s">
        <v>641</v>
      </c>
      <c r="C272" s="156" t="s">
        <v>179</v>
      </c>
      <c r="D272" s="156" t="s">
        <v>18</v>
      </c>
      <c r="E272" s="157" t="s">
        <v>180</v>
      </c>
      <c r="F272" s="155" t="s">
        <v>1351</v>
      </c>
      <c r="G272" s="158">
        <v>6.77</v>
      </c>
      <c r="H272" s="159">
        <v>113.23</v>
      </c>
      <c r="I272" s="160">
        <f t="shared" si="34"/>
        <v>142.54</v>
      </c>
      <c r="J272" s="159">
        <f t="shared" si="35"/>
        <v>964.99</v>
      </c>
      <c r="L272" s="161" t="s">
        <v>179</v>
      </c>
      <c r="M272" s="161" t="s">
        <v>18</v>
      </c>
    </row>
    <row r="273" spans="1:13" x14ac:dyDescent="0.25">
      <c r="A273" s="127">
        <v>268</v>
      </c>
      <c r="B273" s="147" t="s">
        <v>642</v>
      </c>
      <c r="C273" s="148"/>
      <c r="D273" s="148"/>
      <c r="E273" s="149" t="s">
        <v>643</v>
      </c>
      <c r="F273" s="147"/>
      <c r="G273" s="150"/>
      <c r="H273" s="151"/>
      <c r="I273" s="152">
        <f>SUM(J274:J285)</f>
        <v>36774.030000000006</v>
      </c>
      <c r="J273" s="162"/>
      <c r="L273" s="163"/>
      <c r="M273" s="163"/>
    </row>
    <row r="274" spans="1:13" x14ac:dyDescent="0.25">
      <c r="A274" s="127">
        <v>269</v>
      </c>
      <c r="B274" s="155" t="s">
        <v>644</v>
      </c>
      <c r="C274" s="156" t="s">
        <v>645</v>
      </c>
      <c r="D274" s="156" t="s">
        <v>18</v>
      </c>
      <c r="E274" s="157" t="s">
        <v>646</v>
      </c>
      <c r="F274" s="155" t="s">
        <v>1351</v>
      </c>
      <c r="G274" s="158">
        <v>101.99</v>
      </c>
      <c r="H274" s="159">
        <v>19.170000000000002</v>
      </c>
      <c r="I274" s="160">
        <f t="shared" ref="I274:I285" si="36">TRUNC(H274*(1+J$4),2)</f>
        <v>24.13</v>
      </c>
      <c r="J274" s="159">
        <f t="shared" ref="J274:J285" si="37">TRUNC(I274*G274,2)</f>
        <v>2461.0100000000002</v>
      </c>
      <c r="L274" s="161" t="s">
        <v>645</v>
      </c>
      <c r="M274" s="161" t="s">
        <v>18</v>
      </c>
    </row>
    <row r="275" spans="1:13" x14ac:dyDescent="0.25">
      <c r="A275" s="127">
        <v>270</v>
      </c>
      <c r="B275" s="155" t="s">
        <v>647</v>
      </c>
      <c r="C275" s="156" t="s">
        <v>648</v>
      </c>
      <c r="D275" s="156" t="s">
        <v>18</v>
      </c>
      <c r="E275" s="157" t="s">
        <v>649</v>
      </c>
      <c r="F275" s="155" t="s">
        <v>1351</v>
      </c>
      <c r="G275" s="158">
        <v>101.99</v>
      </c>
      <c r="H275" s="159">
        <v>28.33</v>
      </c>
      <c r="I275" s="160">
        <f t="shared" si="36"/>
        <v>35.659999999999997</v>
      </c>
      <c r="J275" s="159">
        <f t="shared" si="37"/>
        <v>3636.96</v>
      </c>
      <c r="L275" s="161" t="s">
        <v>648</v>
      </c>
      <c r="M275" s="161" t="s">
        <v>18</v>
      </c>
    </row>
    <row r="276" spans="1:13" ht="24" x14ac:dyDescent="0.25">
      <c r="A276" s="127">
        <v>271</v>
      </c>
      <c r="B276" s="155" t="s">
        <v>650</v>
      </c>
      <c r="C276" s="156" t="s">
        <v>651</v>
      </c>
      <c r="D276" s="156" t="s">
        <v>2116</v>
      </c>
      <c r="E276" s="157" t="s">
        <v>652</v>
      </c>
      <c r="F276" s="155" t="s">
        <v>1351</v>
      </c>
      <c r="G276" s="158">
        <v>84.16</v>
      </c>
      <c r="H276" s="159">
        <f>'Orçamento Analítico'!J397</f>
        <v>27.38</v>
      </c>
      <c r="I276" s="160">
        <f t="shared" si="36"/>
        <v>34.46</v>
      </c>
      <c r="J276" s="159">
        <f t="shared" si="37"/>
        <v>2900.15</v>
      </c>
      <c r="L276" s="161" t="s">
        <v>2115</v>
      </c>
      <c r="M276" s="161" t="s">
        <v>2116</v>
      </c>
    </row>
    <row r="277" spans="1:13" ht="24" x14ac:dyDescent="0.25">
      <c r="A277" s="127">
        <v>272</v>
      </c>
      <c r="B277" s="155" t="s">
        <v>653</v>
      </c>
      <c r="C277" s="156" t="s">
        <v>654</v>
      </c>
      <c r="D277" s="156" t="s">
        <v>18</v>
      </c>
      <c r="E277" s="157" t="s">
        <v>655</v>
      </c>
      <c r="F277" s="155" t="s">
        <v>1351</v>
      </c>
      <c r="G277" s="158">
        <v>101.99</v>
      </c>
      <c r="H277" s="159">
        <v>16.53</v>
      </c>
      <c r="I277" s="160">
        <f t="shared" si="36"/>
        <v>20.8</v>
      </c>
      <c r="J277" s="159">
        <f t="shared" si="37"/>
        <v>2121.39</v>
      </c>
      <c r="L277" s="161" t="s">
        <v>654</v>
      </c>
      <c r="M277" s="161" t="s">
        <v>18</v>
      </c>
    </row>
    <row r="278" spans="1:13" ht="24" x14ac:dyDescent="0.25">
      <c r="A278" s="127">
        <v>273</v>
      </c>
      <c r="B278" s="155" t="s">
        <v>656</v>
      </c>
      <c r="C278" s="156" t="s">
        <v>657</v>
      </c>
      <c r="D278" s="156" t="s">
        <v>18</v>
      </c>
      <c r="E278" s="157" t="s">
        <v>658</v>
      </c>
      <c r="F278" s="155" t="s">
        <v>1351</v>
      </c>
      <c r="G278" s="158">
        <v>101.99</v>
      </c>
      <c r="H278" s="159">
        <v>49.15</v>
      </c>
      <c r="I278" s="160">
        <f t="shared" si="36"/>
        <v>61.87</v>
      </c>
      <c r="J278" s="159">
        <f t="shared" si="37"/>
        <v>6310.12</v>
      </c>
      <c r="L278" s="161" t="s">
        <v>657</v>
      </c>
      <c r="M278" s="161" t="s">
        <v>18</v>
      </c>
    </row>
    <row r="279" spans="1:13" x14ac:dyDescent="0.25">
      <c r="A279" s="127">
        <v>274</v>
      </c>
      <c r="B279" s="155" t="s">
        <v>659</v>
      </c>
      <c r="C279" s="156" t="s">
        <v>660</v>
      </c>
      <c r="D279" s="156" t="s">
        <v>18</v>
      </c>
      <c r="E279" s="157" t="s">
        <v>661</v>
      </c>
      <c r="F279" s="155" t="s">
        <v>1351</v>
      </c>
      <c r="G279" s="158">
        <v>12.06</v>
      </c>
      <c r="H279" s="159">
        <v>13.95</v>
      </c>
      <c r="I279" s="160">
        <f t="shared" si="36"/>
        <v>17.559999999999999</v>
      </c>
      <c r="J279" s="159">
        <f t="shared" si="37"/>
        <v>211.77</v>
      </c>
      <c r="L279" s="161" t="s">
        <v>660</v>
      </c>
      <c r="M279" s="161" t="s">
        <v>18</v>
      </c>
    </row>
    <row r="280" spans="1:13" x14ac:dyDescent="0.25">
      <c r="A280" s="127">
        <v>275</v>
      </c>
      <c r="B280" s="155" t="s">
        <v>662</v>
      </c>
      <c r="C280" s="156" t="s">
        <v>663</v>
      </c>
      <c r="D280" s="156" t="s">
        <v>18</v>
      </c>
      <c r="E280" s="157" t="s">
        <v>664</v>
      </c>
      <c r="F280" s="155" t="s">
        <v>1351</v>
      </c>
      <c r="G280" s="158">
        <v>0.72</v>
      </c>
      <c r="H280" s="159">
        <v>16.18</v>
      </c>
      <c r="I280" s="160">
        <f t="shared" si="36"/>
        <v>20.36</v>
      </c>
      <c r="J280" s="159">
        <f t="shared" si="37"/>
        <v>14.65</v>
      </c>
      <c r="L280" s="161" t="s">
        <v>663</v>
      </c>
      <c r="M280" s="161" t="s">
        <v>18</v>
      </c>
    </row>
    <row r="281" spans="1:13" ht="24" x14ac:dyDescent="0.25">
      <c r="A281" s="127">
        <v>276</v>
      </c>
      <c r="B281" s="155" t="s">
        <v>665</v>
      </c>
      <c r="C281" s="156" t="s">
        <v>666</v>
      </c>
      <c r="D281" s="156" t="s">
        <v>18</v>
      </c>
      <c r="E281" s="157" t="s">
        <v>667</v>
      </c>
      <c r="F281" s="155" t="s">
        <v>1351</v>
      </c>
      <c r="G281" s="158">
        <v>1.51</v>
      </c>
      <c r="H281" s="159">
        <v>253.17</v>
      </c>
      <c r="I281" s="160">
        <f t="shared" si="36"/>
        <v>318.70999999999998</v>
      </c>
      <c r="J281" s="159">
        <f t="shared" si="37"/>
        <v>481.25</v>
      </c>
      <c r="L281" s="161" t="s">
        <v>666</v>
      </c>
      <c r="M281" s="161" t="s">
        <v>18</v>
      </c>
    </row>
    <row r="282" spans="1:13" x14ac:dyDescent="0.25">
      <c r="A282" s="127">
        <v>277</v>
      </c>
      <c r="B282" s="155" t="s">
        <v>668</v>
      </c>
      <c r="C282" s="156" t="s">
        <v>436</v>
      </c>
      <c r="D282" s="156" t="s">
        <v>18</v>
      </c>
      <c r="E282" s="157" t="s">
        <v>437</v>
      </c>
      <c r="F282" s="155" t="s">
        <v>1351</v>
      </c>
      <c r="G282" s="158">
        <v>701.2</v>
      </c>
      <c r="H282" s="159">
        <v>2.83</v>
      </c>
      <c r="I282" s="160">
        <f t="shared" si="36"/>
        <v>3.56</v>
      </c>
      <c r="J282" s="159">
        <f t="shared" si="37"/>
        <v>2496.27</v>
      </c>
      <c r="L282" s="161" t="s">
        <v>436</v>
      </c>
      <c r="M282" s="161" t="s">
        <v>18</v>
      </c>
    </row>
    <row r="283" spans="1:13" x14ac:dyDescent="0.25">
      <c r="A283" s="127">
        <v>278</v>
      </c>
      <c r="B283" s="155" t="s">
        <v>669</v>
      </c>
      <c r="C283" s="156" t="s">
        <v>448</v>
      </c>
      <c r="D283" s="156" t="s">
        <v>18</v>
      </c>
      <c r="E283" s="157" t="s">
        <v>449</v>
      </c>
      <c r="F283" s="155" t="s">
        <v>1351</v>
      </c>
      <c r="G283" s="158">
        <v>701.2</v>
      </c>
      <c r="H283" s="159">
        <v>10.71</v>
      </c>
      <c r="I283" s="160">
        <f t="shared" si="36"/>
        <v>13.48</v>
      </c>
      <c r="J283" s="159">
        <f t="shared" si="37"/>
        <v>9452.17</v>
      </c>
      <c r="L283" s="161" t="s">
        <v>448</v>
      </c>
      <c r="M283" s="161" t="s">
        <v>18</v>
      </c>
    </row>
    <row r="284" spans="1:13" x14ac:dyDescent="0.25">
      <c r="A284" s="127">
        <v>279</v>
      </c>
      <c r="B284" s="155" t="s">
        <v>670</v>
      </c>
      <c r="C284" s="156" t="s">
        <v>1230</v>
      </c>
      <c r="D284" s="156" t="s">
        <v>2118</v>
      </c>
      <c r="E284" s="157" t="s">
        <v>888</v>
      </c>
      <c r="F284" s="155" t="s">
        <v>29</v>
      </c>
      <c r="G284" s="158">
        <v>5</v>
      </c>
      <c r="H284" s="159">
        <f>'Orçamento Analítico'!J404</f>
        <v>828.37</v>
      </c>
      <c r="I284" s="160">
        <f t="shared" si="36"/>
        <v>1042.83</v>
      </c>
      <c r="J284" s="159">
        <f t="shared" si="37"/>
        <v>5214.1499999999996</v>
      </c>
      <c r="L284" s="161" t="s">
        <v>2117</v>
      </c>
      <c r="M284" s="161" t="s">
        <v>2118</v>
      </c>
    </row>
    <row r="285" spans="1:13" ht="24" x14ac:dyDescent="0.25">
      <c r="A285" s="127">
        <v>280</v>
      </c>
      <c r="B285" s="155" t="s">
        <v>671</v>
      </c>
      <c r="C285" s="156" t="s">
        <v>672</v>
      </c>
      <c r="D285" s="156" t="s">
        <v>18</v>
      </c>
      <c r="E285" s="157" t="s">
        <v>673</v>
      </c>
      <c r="F285" s="155" t="s">
        <v>1351</v>
      </c>
      <c r="G285" s="158">
        <v>158.16999999999999</v>
      </c>
      <c r="H285" s="159">
        <v>7.41</v>
      </c>
      <c r="I285" s="160">
        <f t="shared" si="36"/>
        <v>9.32</v>
      </c>
      <c r="J285" s="159">
        <f t="shared" si="37"/>
        <v>1474.14</v>
      </c>
      <c r="L285" s="161" t="s">
        <v>672</v>
      </c>
      <c r="M285" s="161" t="s">
        <v>18</v>
      </c>
    </row>
    <row r="286" spans="1:13" x14ac:dyDescent="0.25">
      <c r="A286" s="127">
        <v>281</v>
      </c>
      <c r="B286" s="147" t="s">
        <v>674</v>
      </c>
      <c r="C286" s="148"/>
      <c r="D286" s="148"/>
      <c r="E286" s="149" t="s">
        <v>675</v>
      </c>
      <c r="F286" s="147"/>
      <c r="G286" s="150"/>
      <c r="H286" s="151"/>
      <c r="I286" s="152">
        <f>SUM(J287:J343)</f>
        <v>128453.68000000002</v>
      </c>
      <c r="J286" s="162"/>
      <c r="L286" s="163"/>
      <c r="M286" s="163"/>
    </row>
    <row r="287" spans="1:13" ht="24" x14ac:dyDescent="0.25">
      <c r="A287" s="127">
        <v>282</v>
      </c>
      <c r="B287" s="155" t="s">
        <v>676</v>
      </c>
      <c r="C287" s="156" t="s">
        <v>677</v>
      </c>
      <c r="D287" s="156" t="s">
        <v>18</v>
      </c>
      <c r="E287" s="157" t="s">
        <v>678</v>
      </c>
      <c r="F287" s="155" t="s">
        <v>71</v>
      </c>
      <c r="G287" s="158">
        <v>2084.3000000000002</v>
      </c>
      <c r="H287" s="159">
        <v>3.84</v>
      </c>
      <c r="I287" s="160">
        <f t="shared" ref="I287:I318" si="38">TRUNC(H287*(1+J$4),2)</f>
        <v>4.83</v>
      </c>
      <c r="J287" s="159">
        <f t="shared" ref="J287:J318" si="39">TRUNC(I287*G287,2)</f>
        <v>10067.16</v>
      </c>
      <c r="L287" s="161" t="s">
        <v>677</v>
      </c>
      <c r="M287" s="161" t="s">
        <v>18</v>
      </c>
    </row>
    <row r="288" spans="1:13" ht="24" x14ac:dyDescent="0.25">
      <c r="A288" s="127">
        <v>283</v>
      </c>
      <c r="B288" s="155" t="s">
        <v>679</v>
      </c>
      <c r="C288" s="156" t="s">
        <v>680</v>
      </c>
      <c r="D288" s="156" t="s">
        <v>18</v>
      </c>
      <c r="E288" s="157" t="s">
        <v>681</v>
      </c>
      <c r="F288" s="155" t="s">
        <v>71</v>
      </c>
      <c r="G288" s="158">
        <v>1252</v>
      </c>
      <c r="H288" s="159">
        <v>5.98</v>
      </c>
      <c r="I288" s="160">
        <f t="shared" si="38"/>
        <v>7.52</v>
      </c>
      <c r="J288" s="159">
        <f t="shared" si="39"/>
        <v>9415.0400000000009</v>
      </c>
      <c r="L288" s="161" t="s">
        <v>680</v>
      </c>
      <c r="M288" s="161" t="s">
        <v>18</v>
      </c>
    </row>
    <row r="289" spans="1:13" ht="24" x14ac:dyDescent="0.25">
      <c r="A289" s="127">
        <v>284</v>
      </c>
      <c r="B289" s="155" t="s">
        <v>682</v>
      </c>
      <c r="C289" s="156" t="s">
        <v>683</v>
      </c>
      <c r="D289" s="156" t="s">
        <v>18</v>
      </c>
      <c r="E289" s="157" t="s">
        <v>684</v>
      </c>
      <c r="F289" s="155" t="s">
        <v>71</v>
      </c>
      <c r="G289" s="158">
        <v>613</v>
      </c>
      <c r="H289" s="159">
        <v>8.3800000000000008</v>
      </c>
      <c r="I289" s="160">
        <f t="shared" si="38"/>
        <v>10.54</v>
      </c>
      <c r="J289" s="159">
        <f t="shared" si="39"/>
        <v>6461.02</v>
      </c>
      <c r="L289" s="161" t="s">
        <v>683</v>
      </c>
      <c r="M289" s="161" t="s">
        <v>18</v>
      </c>
    </row>
    <row r="290" spans="1:13" ht="24" x14ac:dyDescent="0.25">
      <c r="A290" s="127">
        <v>285</v>
      </c>
      <c r="B290" s="155" t="s">
        <v>685</v>
      </c>
      <c r="C290" s="156" t="s">
        <v>686</v>
      </c>
      <c r="D290" s="156" t="s">
        <v>18</v>
      </c>
      <c r="E290" s="157" t="s">
        <v>687</v>
      </c>
      <c r="F290" s="155" t="s">
        <v>71</v>
      </c>
      <c r="G290" s="158">
        <v>16</v>
      </c>
      <c r="H290" s="159">
        <v>9.56</v>
      </c>
      <c r="I290" s="160">
        <f t="shared" si="38"/>
        <v>12.03</v>
      </c>
      <c r="J290" s="159">
        <f t="shared" si="39"/>
        <v>192.48</v>
      </c>
      <c r="L290" s="161" t="s">
        <v>686</v>
      </c>
      <c r="M290" s="161" t="s">
        <v>18</v>
      </c>
    </row>
    <row r="291" spans="1:13" ht="24" x14ac:dyDescent="0.25">
      <c r="A291" s="127">
        <v>286</v>
      </c>
      <c r="B291" s="155" t="s">
        <v>688</v>
      </c>
      <c r="C291" s="156" t="s">
        <v>689</v>
      </c>
      <c r="D291" s="156" t="s">
        <v>18</v>
      </c>
      <c r="E291" s="157" t="s">
        <v>690</v>
      </c>
      <c r="F291" s="155" t="s">
        <v>71</v>
      </c>
      <c r="G291" s="158">
        <v>615.9</v>
      </c>
      <c r="H291" s="159">
        <v>15.2</v>
      </c>
      <c r="I291" s="160">
        <f t="shared" si="38"/>
        <v>19.13</v>
      </c>
      <c r="J291" s="159">
        <f t="shared" si="39"/>
        <v>11782.16</v>
      </c>
      <c r="L291" s="161" t="s">
        <v>689</v>
      </c>
      <c r="M291" s="161" t="s">
        <v>18</v>
      </c>
    </row>
    <row r="292" spans="1:13" ht="24" x14ac:dyDescent="0.25">
      <c r="A292" s="127">
        <v>287</v>
      </c>
      <c r="B292" s="155" t="s">
        <v>691</v>
      </c>
      <c r="C292" s="156" t="s">
        <v>692</v>
      </c>
      <c r="D292" s="156" t="s">
        <v>18</v>
      </c>
      <c r="E292" s="157" t="s">
        <v>693</v>
      </c>
      <c r="F292" s="155" t="s">
        <v>71</v>
      </c>
      <c r="G292" s="158">
        <v>72.400000000000006</v>
      </c>
      <c r="H292" s="159">
        <v>23.53</v>
      </c>
      <c r="I292" s="160">
        <f t="shared" si="38"/>
        <v>29.62</v>
      </c>
      <c r="J292" s="159">
        <f t="shared" si="39"/>
        <v>2144.48</v>
      </c>
      <c r="L292" s="161" t="s">
        <v>692</v>
      </c>
      <c r="M292" s="161" t="s">
        <v>18</v>
      </c>
    </row>
    <row r="293" spans="1:13" ht="24" x14ac:dyDescent="0.25">
      <c r="A293" s="127">
        <v>288</v>
      </c>
      <c r="B293" s="155" t="s">
        <v>694</v>
      </c>
      <c r="C293" s="156" t="s">
        <v>695</v>
      </c>
      <c r="D293" s="156" t="s">
        <v>18</v>
      </c>
      <c r="E293" s="157" t="s">
        <v>696</v>
      </c>
      <c r="F293" s="155" t="s">
        <v>71</v>
      </c>
      <c r="G293" s="158">
        <v>36.6</v>
      </c>
      <c r="H293" s="159">
        <v>33.229999999999997</v>
      </c>
      <c r="I293" s="160">
        <f t="shared" si="38"/>
        <v>41.83</v>
      </c>
      <c r="J293" s="159">
        <f t="shared" si="39"/>
        <v>1530.97</v>
      </c>
      <c r="L293" s="161" t="s">
        <v>695</v>
      </c>
      <c r="M293" s="161" t="s">
        <v>18</v>
      </c>
    </row>
    <row r="294" spans="1:13" ht="24" x14ac:dyDescent="0.25">
      <c r="A294" s="127">
        <v>289</v>
      </c>
      <c r="B294" s="155" t="s">
        <v>697</v>
      </c>
      <c r="C294" s="156" t="s">
        <v>698</v>
      </c>
      <c r="D294" s="156" t="s">
        <v>18</v>
      </c>
      <c r="E294" s="157" t="s">
        <v>699</v>
      </c>
      <c r="F294" s="155" t="s">
        <v>71</v>
      </c>
      <c r="G294" s="158">
        <v>25</v>
      </c>
      <c r="H294" s="159">
        <v>49.12</v>
      </c>
      <c r="I294" s="160">
        <f t="shared" si="38"/>
        <v>61.83</v>
      </c>
      <c r="J294" s="159">
        <f t="shared" si="39"/>
        <v>1545.75</v>
      </c>
      <c r="L294" s="161" t="s">
        <v>698</v>
      </c>
      <c r="M294" s="161" t="s">
        <v>18</v>
      </c>
    </row>
    <row r="295" spans="1:13" ht="24" x14ac:dyDescent="0.25">
      <c r="A295" s="127">
        <v>290</v>
      </c>
      <c r="B295" s="155" t="s">
        <v>700</v>
      </c>
      <c r="C295" s="156" t="s">
        <v>701</v>
      </c>
      <c r="D295" s="156" t="s">
        <v>18</v>
      </c>
      <c r="E295" s="157" t="s">
        <v>702</v>
      </c>
      <c r="F295" s="155" t="s">
        <v>71</v>
      </c>
      <c r="G295" s="158">
        <v>100</v>
      </c>
      <c r="H295" s="159">
        <v>92.08</v>
      </c>
      <c r="I295" s="160">
        <f t="shared" si="38"/>
        <v>115.91</v>
      </c>
      <c r="J295" s="159">
        <f t="shared" si="39"/>
        <v>11591</v>
      </c>
      <c r="L295" s="161" t="s">
        <v>701</v>
      </c>
      <c r="M295" s="161" t="s">
        <v>18</v>
      </c>
    </row>
    <row r="296" spans="1:13" x14ac:dyDescent="0.25">
      <c r="A296" s="127">
        <v>291</v>
      </c>
      <c r="B296" s="155" t="s">
        <v>703</v>
      </c>
      <c r="C296" s="156" t="s">
        <v>704</v>
      </c>
      <c r="D296" s="156" t="s">
        <v>18</v>
      </c>
      <c r="E296" s="157" t="s">
        <v>705</v>
      </c>
      <c r="F296" s="155" t="s">
        <v>29</v>
      </c>
      <c r="G296" s="158">
        <v>81</v>
      </c>
      <c r="H296" s="159">
        <v>10.029999999999999</v>
      </c>
      <c r="I296" s="160">
        <f t="shared" si="38"/>
        <v>12.62</v>
      </c>
      <c r="J296" s="159">
        <f t="shared" si="39"/>
        <v>1022.22</v>
      </c>
      <c r="L296" s="161" t="s">
        <v>704</v>
      </c>
      <c r="M296" s="161" t="s">
        <v>18</v>
      </c>
    </row>
    <row r="297" spans="1:13" x14ac:dyDescent="0.25">
      <c r="A297" s="127">
        <v>292</v>
      </c>
      <c r="B297" s="155" t="s">
        <v>706</v>
      </c>
      <c r="C297" s="156" t="s">
        <v>707</v>
      </c>
      <c r="D297" s="156" t="s">
        <v>18</v>
      </c>
      <c r="E297" s="157" t="s">
        <v>708</v>
      </c>
      <c r="F297" s="155" t="s">
        <v>29</v>
      </c>
      <c r="G297" s="158">
        <v>4</v>
      </c>
      <c r="H297" s="159">
        <v>13.04</v>
      </c>
      <c r="I297" s="160">
        <f t="shared" si="38"/>
        <v>16.41</v>
      </c>
      <c r="J297" s="159">
        <f t="shared" si="39"/>
        <v>65.64</v>
      </c>
      <c r="L297" s="161" t="s">
        <v>707</v>
      </c>
      <c r="M297" s="161" t="s">
        <v>18</v>
      </c>
    </row>
    <row r="298" spans="1:13" ht="24" x14ac:dyDescent="0.25">
      <c r="A298" s="127">
        <v>293</v>
      </c>
      <c r="B298" s="155" t="s">
        <v>709</v>
      </c>
      <c r="C298" s="156" t="s">
        <v>710</v>
      </c>
      <c r="D298" s="156" t="s">
        <v>18</v>
      </c>
      <c r="E298" s="157" t="s">
        <v>711</v>
      </c>
      <c r="F298" s="155" t="s">
        <v>29</v>
      </c>
      <c r="G298" s="158">
        <v>34</v>
      </c>
      <c r="H298" s="159">
        <v>43.87</v>
      </c>
      <c r="I298" s="160">
        <f t="shared" si="38"/>
        <v>55.22</v>
      </c>
      <c r="J298" s="159">
        <f t="shared" si="39"/>
        <v>1877.48</v>
      </c>
      <c r="L298" s="161" t="s">
        <v>710</v>
      </c>
      <c r="M298" s="161" t="s">
        <v>18</v>
      </c>
    </row>
    <row r="299" spans="1:13" x14ac:dyDescent="0.25">
      <c r="A299" s="127">
        <v>294</v>
      </c>
      <c r="B299" s="155" t="s">
        <v>712</v>
      </c>
      <c r="C299" s="156" t="s">
        <v>713</v>
      </c>
      <c r="D299" s="156" t="s">
        <v>18</v>
      </c>
      <c r="E299" s="157" t="s">
        <v>714</v>
      </c>
      <c r="F299" s="155" t="s">
        <v>29</v>
      </c>
      <c r="G299" s="158">
        <v>38</v>
      </c>
      <c r="H299" s="159">
        <v>49.88</v>
      </c>
      <c r="I299" s="160">
        <f t="shared" si="38"/>
        <v>62.79</v>
      </c>
      <c r="J299" s="159">
        <f t="shared" si="39"/>
        <v>2386.02</v>
      </c>
      <c r="L299" s="161" t="s">
        <v>713</v>
      </c>
      <c r="M299" s="161" t="s">
        <v>18</v>
      </c>
    </row>
    <row r="300" spans="1:13" x14ac:dyDescent="0.25">
      <c r="A300" s="127">
        <v>295</v>
      </c>
      <c r="B300" s="155" t="s">
        <v>715</v>
      </c>
      <c r="C300" s="156" t="s">
        <v>716</v>
      </c>
      <c r="D300" s="156" t="s">
        <v>18</v>
      </c>
      <c r="E300" s="157" t="s">
        <v>717</v>
      </c>
      <c r="F300" s="155" t="s">
        <v>29</v>
      </c>
      <c r="G300" s="158">
        <v>2</v>
      </c>
      <c r="H300" s="159">
        <v>68.790000000000006</v>
      </c>
      <c r="I300" s="160">
        <f t="shared" si="38"/>
        <v>86.59</v>
      </c>
      <c r="J300" s="159">
        <f t="shared" si="39"/>
        <v>173.18</v>
      </c>
      <c r="L300" s="161" t="s">
        <v>716</v>
      </c>
      <c r="M300" s="161" t="s">
        <v>18</v>
      </c>
    </row>
    <row r="301" spans="1:13" x14ac:dyDescent="0.25">
      <c r="A301" s="127">
        <v>296</v>
      </c>
      <c r="B301" s="155" t="s">
        <v>718</v>
      </c>
      <c r="C301" s="156" t="s">
        <v>719</v>
      </c>
      <c r="D301" s="156" t="s">
        <v>18</v>
      </c>
      <c r="E301" s="157" t="s">
        <v>720</v>
      </c>
      <c r="F301" s="155" t="s">
        <v>29</v>
      </c>
      <c r="G301" s="158">
        <v>79</v>
      </c>
      <c r="H301" s="159">
        <v>26.77</v>
      </c>
      <c r="I301" s="160">
        <f t="shared" si="38"/>
        <v>33.700000000000003</v>
      </c>
      <c r="J301" s="159">
        <f t="shared" si="39"/>
        <v>2662.3</v>
      </c>
      <c r="L301" s="161" t="s">
        <v>719</v>
      </c>
      <c r="M301" s="161" t="s">
        <v>18</v>
      </c>
    </row>
    <row r="302" spans="1:13" x14ac:dyDescent="0.25">
      <c r="A302" s="127">
        <v>297</v>
      </c>
      <c r="B302" s="155" t="s">
        <v>721</v>
      </c>
      <c r="C302" s="156" t="s">
        <v>722</v>
      </c>
      <c r="D302" s="156" t="s">
        <v>18</v>
      </c>
      <c r="E302" s="157" t="s">
        <v>723</v>
      </c>
      <c r="F302" s="155" t="s">
        <v>29</v>
      </c>
      <c r="G302" s="158">
        <v>6</v>
      </c>
      <c r="H302" s="159">
        <v>45.58</v>
      </c>
      <c r="I302" s="160">
        <f t="shared" si="38"/>
        <v>57.38</v>
      </c>
      <c r="J302" s="159">
        <f t="shared" si="39"/>
        <v>344.28</v>
      </c>
      <c r="L302" s="161" t="s">
        <v>722</v>
      </c>
      <c r="M302" s="161" t="s">
        <v>18</v>
      </c>
    </row>
    <row r="303" spans="1:13" x14ac:dyDescent="0.25">
      <c r="A303" s="127">
        <v>298</v>
      </c>
      <c r="B303" s="155" t="s">
        <v>724</v>
      </c>
      <c r="C303" s="156" t="s">
        <v>725</v>
      </c>
      <c r="D303" s="156" t="s">
        <v>18</v>
      </c>
      <c r="E303" s="157" t="s">
        <v>726</v>
      </c>
      <c r="F303" s="155" t="s">
        <v>29</v>
      </c>
      <c r="G303" s="158">
        <v>11</v>
      </c>
      <c r="H303" s="159">
        <v>31.92</v>
      </c>
      <c r="I303" s="160">
        <f t="shared" si="38"/>
        <v>40.18</v>
      </c>
      <c r="J303" s="159">
        <f t="shared" si="39"/>
        <v>441.98</v>
      </c>
      <c r="L303" s="161" t="s">
        <v>725</v>
      </c>
      <c r="M303" s="161" t="s">
        <v>18</v>
      </c>
    </row>
    <row r="304" spans="1:13" x14ac:dyDescent="0.25">
      <c r="A304" s="127">
        <v>299</v>
      </c>
      <c r="B304" s="155" t="s">
        <v>727</v>
      </c>
      <c r="C304" s="156" t="s">
        <v>728</v>
      </c>
      <c r="D304" s="156" t="s">
        <v>18</v>
      </c>
      <c r="E304" s="157" t="s">
        <v>729</v>
      </c>
      <c r="F304" s="155" t="s">
        <v>29</v>
      </c>
      <c r="G304" s="158">
        <v>3</v>
      </c>
      <c r="H304" s="159">
        <v>39.97</v>
      </c>
      <c r="I304" s="160">
        <f t="shared" si="38"/>
        <v>50.31</v>
      </c>
      <c r="J304" s="159">
        <f t="shared" si="39"/>
        <v>150.93</v>
      </c>
      <c r="L304" s="161" t="s">
        <v>728</v>
      </c>
      <c r="M304" s="161" t="s">
        <v>18</v>
      </c>
    </row>
    <row r="305" spans="1:13" x14ac:dyDescent="0.25">
      <c r="A305" s="127">
        <v>300</v>
      </c>
      <c r="B305" s="155" t="s">
        <v>730</v>
      </c>
      <c r="C305" s="156" t="s">
        <v>1231</v>
      </c>
      <c r="D305" s="156" t="s">
        <v>2120</v>
      </c>
      <c r="E305" s="157" t="s">
        <v>890</v>
      </c>
      <c r="F305" s="155" t="s">
        <v>71</v>
      </c>
      <c r="G305" s="158">
        <v>2</v>
      </c>
      <c r="H305" s="159">
        <f>'Orçamento Analítico'!J411</f>
        <v>21.12</v>
      </c>
      <c r="I305" s="160">
        <f t="shared" si="38"/>
        <v>26.58</v>
      </c>
      <c r="J305" s="159">
        <f t="shared" si="39"/>
        <v>53.16</v>
      </c>
      <c r="L305" s="161" t="s">
        <v>2119</v>
      </c>
      <c r="M305" s="161" t="s">
        <v>2120</v>
      </c>
    </row>
    <row r="306" spans="1:13" x14ac:dyDescent="0.25">
      <c r="A306" s="127">
        <v>301</v>
      </c>
      <c r="B306" s="155" t="s">
        <v>731</v>
      </c>
      <c r="C306" s="156" t="s">
        <v>732</v>
      </c>
      <c r="D306" s="156" t="s">
        <v>18</v>
      </c>
      <c r="E306" s="157" t="s">
        <v>733</v>
      </c>
      <c r="F306" s="155" t="s">
        <v>29</v>
      </c>
      <c r="G306" s="158">
        <v>3</v>
      </c>
      <c r="H306" s="159">
        <v>57.07</v>
      </c>
      <c r="I306" s="160">
        <f t="shared" si="38"/>
        <v>71.84</v>
      </c>
      <c r="J306" s="159">
        <f t="shared" si="39"/>
        <v>215.52</v>
      </c>
      <c r="L306" s="161" t="s">
        <v>732</v>
      </c>
      <c r="M306" s="161" t="s">
        <v>18</v>
      </c>
    </row>
    <row r="307" spans="1:13" x14ac:dyDescent="0.25">
      <c r="A307" s="127">
        <v>302</v>
      </c>
      <c r="B307" s="155" t="s">
        <v>734</v>
      </c>
      <c r="C307" s="156" t="s">
        <v>735</v>
      </c>
      <c r="D307" s="156" t="s">
        <v>18</v>
      </c>
      <c r="E307" s="157" t="s">
        <v>736</v>
      </c>
      <c r="F307" s="155" t="s">
        <v>29</v>
      </c>
      <c r="G307" s="158">
        <v>1</v>
      </c>
      <c r="H307" s="159">
        <v>56.04</v>
      </c>
      <c r="I307" s="160">
        <f t="shared" si="38"/>
        <v>70.540000000000006</v>
      </c>
      <c r="J307" s="159">
        <f t="shared" si="39"/>
        <v>70.540000000000006</v>
      </c>
      <c r="L307" s="161" t="s">
        <v>735</v>
      </c>
      <c r="M307" s="161" t="s">
        <v>18</v>
      </c>
    </row>
    <row r="308" spans="1:13" x14ac:dyDescent="0.25">
      <c r="A308" s="127">
        <v>303</v>
      </c>
      <c r="B308" s="155" t="s">
        <v>737</v>
      </c>
      <c r="C308" s="156" t="s">
        <v>738</v>
      </c>
      <c r="D308" s="156" t="s">
        <v>18</v>
      </c>
      <c r="E308" s="157" t="s">
        <v>739</v>
      </c>
      <c r="F308" s="155" t="s">
        <v>29</v>
      </c>
      <c r="G308" s="158">
        <v>5</v>
      </c>
      <c r="H308" s="159">
        <v>59.32</v>
      </c>
      <c r="I308" s="160">
        <f t="shared" si="38"/>
        <v>74.67</v>
      </c>
      <c r="J308" s="159">
        <f t="shared" si="39"/>
        <v>373.35</v>
      </c>
      <c r="L308" s="161" t="s">
        <v>738</v>
      </c>
      <c r="M308" s="161" t="s">
        <v>18</v>
      </c>
    </row>
    <row r="309" spans="1:13" x14ac:dyDescent="0.25">
      <c r="A309" s="127">
        <v>304</v>
      </c>
      <c r="B309" s="155" t="s">
        <v>740</v>
      </c>
      <c r="C309" s="156" t="s">
        <v>741</v>
      </c>
      <c r="D309" s="156" t="s">
        <v>18</v>
      </c>
      <c r="E309" s="157" t="s">
        <v>742</v>
      </c>
      <c r="F309" s="155" t="s">
        <v>29</v>
      </c>
      <c r="G309" s="158">
        <v>1</v>
      </c>
      <c r="H309" s="159">
        <v>59.32</v>
      </c>
      <c r="I309" s="160">
        <f t="shared" si="38"/>
        <v>74.67</v>
      </c>
      <c r="J309" s="159">
        <f t="shared" si="39"/>
        <v>74.67</v>
      </c>
      <c r="L309" s="161" t="s">
        <v>741</v>
      </c>
      <c r="M309" s="161" t="s">
        <v>18</v>
      </c>
    </row>
    <row r="310" spans="1:13" x14ac:dyDescent="0.25">
      <c r="A310" s="127">
        <v>305</v>
      </c>
      <c r="B310" s="155" t="s">
        <v>743</v>
      </c>
      <c r="C310" s="156" t="s">
        <v>744</v>
      </c>
      <c r="D310" s="156" t="s">
        <v>18</v>
      </c>
      <c r="E310" s="157" t="s">
        <v>745</v>
      </c>
      <c r="F310" s="155" t="s">
        <v>29</v>
      </c>
      <c r="G310" s="158">
        <v>1</v>
      </c>
      <c r="H310" s="159">
        <v>65.12</v>
      </c>
      <c r="I310" s="160">
        <f t="shared" si="38"/>
        <v>81.97</v>
      </c>
      <c r="J310" s="159">
        <f t="shared" si="39"/>
        <v>81.97</v>
      </c>
      <c r="L310" s="161" t="s">
        <v>744</v>
      </c>
      <c r="M310" s="161" t="s">
        <v>18</v>
      </c>
    </row>
    <row r="311" spans="1:13" x14ac:dyDescent="0.25">
      <c r="A311" s="127">
        <v>306</v>
      </c>
      <c r="B311" s="155" t="s">
        <v>746</v>
      </c>
      <c r="C311" s="156" t="s">
        <v>747</v>
      </c>
      <c r="D311" s="156" t="s">
        <v>18</v>
      </c>
      <c r="E311" s="157" t="s">
        <v>748</v>
      </c>
      <c r="F311" s="155" t="s">
        <v>29</v>
      </c>
      <c r="G311" s="158">
        <v>8</v>
      </c>
      <c r="H311" s="159">
        <v>11.46</v>
      </c>
      <c r="I311" s="160">
        <f t="shared" si="38"/>
        <v>14.42</v>
      </c>
      <c r="J311" s="159">
        <f t="shared" si="39"/>
        <v>115.36</v>
      </c>
      <c r="L311" s="161" t="s">
        <v>747</v>
      </c>
      <c r="M311" s="161" t="s">
        <v>18</v>
      </c>
    </row>
    <row r="312" spans="1:13" x14ac:dyDescent="0.25">
      <c r="A312" s="127">
        <v>307</v>
      </c>
      <c r="B312" s="155" t="s">
        <v>749</v>
      </c>
      <c r="C312" s="156" t="s">
        <v>750</v>
      </c>
      <c r="D312" s="156" t="s">
        <v>18</v>
      </c>
      <c r="E312" s="157" t="s">
        <v>751</v>
      </c>
      <c r="F312" s="155" t="s">
        <v>29</v>
      </c>
      <c r="G312" s="158">
        <v>6</v>
      </c>
      <c r="H312" s="159">
        <v>11.97</v>
      </c>
      <c r="I312" s="160">
        <f t="shared" si="38"/>
        <v>15.06</v>
      </c>
      <c r="J312" s="159">
        <f t="shared" si="39"/>
        <v>90.36</v>
      </c>
      <c r="L312" s="161" t="s">
        <v>750</v>
      </c>
      <c r="M312" s="161" t="s">
        <v>18</v>
      </c>
    </row>
    <row r="313" spans="1:13" x14ac:dyDescent="0.25">
      <c r="A313" s="127">
        <v>308</v>
      </c>
      <c r="B313" s="155" t="s">
        <v>752</v>
      </c>
      <c r="C313" s="156" t="s">
        <v>753</v>
      </c>
      <c r="D313" s="156" t="s">
        <v>18</v>
      </c>
      <c r="E313" s="157" t="s">
        <v>754</v>
      </c>
      <c r="F313" s="155" t="s">
        <v>29</v>
      </c>
      <c r="G313" s="158">
        <v>3</v>
      </c>
      <c r="H313" s="159">
        <v>13.1</v>
      </c>
      <c r="I313" s="160">
        <f t="shared" si="38"/>
        <v>16.489999999999998</v>
      </c>
      <c r="J313" s="159">
        <f t="shared" si="39"/>
        <v>49.47</v>
      </c>
      <c r="L313" s="161" t="s">
        <v>753</v>
      </c>
      <c r="M313" s="161" t="s">
        <v>18</v>
      </c>
    </row>
    <row r="314" spans="1:13" x14ac:dyDescent="0.25">
      <c r="A314" s="127">
        <v>309</v>
      </c>
      <c r="B314" s="155" t="s">
        <v>755</v>
      </c>
      <c r="C314" s="156" t="s">
        <v>756</v>
      </c>
      <c r="D314" s="156" t="s">
        <v>18</v>
      </c>
      <c r="E314" s="157" t="s">
        <v>757</v>
      </c>
      <c r="F314" s="155" t="s">
        <v>29</v>
      </c>
      <c r="G314" s="158">
        <v>3</v>
      </c>
      <c r="H314" s="159">
        <v>13.1</v>
      </c>
      <c r="I314" s="160">
        <f t="shared" si="38"/>
        <v>16.489999999999998</v>
      </c>
      <c r="J314" s="159">
        <f t="shared" si="39"/>
        <v>49.47</v>
      </c>
      <c r="L314" s="161" t="s">
        <v>756</v>
      </c>
      <c r="M314" s="161" t="s">
        <v>18</v>
      </c>
    </row>
    <row r="315" spans="1:13" x14ac:dyDescent="0.25">
      <c r="A315" s="127">
        <v>310</v>
      </c>
      <c r="B315" s="155" t="s">
        <v>758</v>
      </c>
      <c r="C315" s="156" t="s">
        <v>759</v>
      </c>
      <c r="D315" s="156" t="s">
        <v>18</v>
      </c>
      <c r="E315" s="157" t="s">
        <v>760</v>
      </c>
      <c r="F315" s="155" t="s">
        <v>29</v>
      </c>
      <c r="G315" s="158">
        <v>1</v>
      </c>
      <c r="H315" s="159">
        <v>70.09</v>
      </c>
      <c r="I315" s="160">
        <f t="shared" si="38"/>
        <v>88.23</v>
      </c>
      <c r="J315" s="159">
        <f t="shared" si="39"/>
        <v>88.23</v>
      </c>
      <c r="L315" s="161" t="s">
        <v>759</v>
      </c>
      <c r="M315" s="161" t="s">
        <v>18</v>
      </c>
    </row>
    <row r="316" spans="1:13" x14ac:dyDescent="0.25">
      <c r="A316" s="127">
        <v>311</v>
      </c>
      <c r="B316" s="155" t="s">
        <v>761</v>
      </c>
      <c r="C316" s="156" t="s">
        <v>762</v>
      </c>
      <c r="D316" s="156" t="s">
        <v>18</v>
      </c>
      <c r="E316" s="157" t="s">
        <v>763</v>
      </c>
      <c r="F316" s="155" t="s">
        <v>29</v>
      </c>
      <c r="G316" s="158">
        <v>2</v>
      </c>
      <c r="H316" s="159">
        <v>71.63</v>
      </c>
      <c r="I316" s="160">
        <f t="shared" si="38"/>
        <v>90.17</v>
      </c>
      <c r="J316" s="159">
        <f t="shared" si="39"/>
        <v>180.34</v>
      </c>
      <c r="L316" s="161" t="s">
        <v>762</v>
      </c>
      <c r="M316" s="161" t="s">
        <v>18</v>
      </c>
    </row>
    <row r="317" spans="1:13" x14ac:dyDescent="0.25">
      <c r="A317" s="127">
        <v>312</v>
      </c>
      <c r="B317" s="155" t="s">
        <v>764</v>
      </c>
      <c r="C317" s="156" t="s">
        <v>765</v>
      </c>
      <c r="D317" s="156" t="s">
        <v>18</v>
      </c>
      <c r="E317" s="157" t="s">
        <v>766</v>
      </c>
      <c r="F317" s="155" t="s">
        <v>29</v>
      </c>
      <c r="G317" s="158">
        <v>1</v>
      </c>
      <c r="H317" s="159">
        <v>75</v>
      </c>
      <c r="I317" s="160">
        <f t="shared" si="38"/>
        <v>94.41</v>
      </c>
      <c r="J317" s="159">
        <f t="shared" si="39"/>
        <v>94.41</v>
      </c>
      <c r="L317" s="161" t="s">
        <v>765</v>
      </c>
      <c r="M317" s="161" t="s">
        <v>18</v>
      </c>
    </row>
    <row r="318" spans="1:13" x14ac:dyDescent="0.25">
      <c r="A318" s="127">
        <v>313</v>
      </c>
      <c r="B318" s="155" t="s">
        <v>767</v>
      </c>
      <c r="C318" s="156" t="s">
        <v>768</v>
      </c>
      <c r="D318" s="156" t="s">
        <v>18</v>
      </c>
      <c r="E318" s="157" t="s">
        <v>769</v>
      </c>
      <c r="F318" s="155" t="s">
        <v>29</v>
      </c>
      <c r="G318" s="158">
        <v>5</v>
      </c>
      <c r="H318" s="159">
        <v>75</v>
      </c>
      <c r="I318" s="160">
        <f t="shared" si="38"/>
        <v>94.41</v>
      </c>
      <c r="J318" s="159">
        <f t="shared" si="39"/>
        <v>472.05</v>
      </c>
      <c r="L318" s="161" t="s">
        <v>768</v>
      </c>
      <c r="M318" s="161" t="s">
        <v>18</v>
      </c>
    </row>
    <row r="319" spans="1:13" x14ac:dyDescent="0.25">
      <c r="A319" s="127">
        <v>314</v>
      </c>
      <c r="B319" s="155" t="s">
        <v>770</v>
      </c>
      <c r="C319" s="156" t="s">
        <v>771</v>
      </c>
      <c r="D319" s="156" t="s">
        <v>18</v>
      </c>
      <c r="E319" s="157" t="s">
        <v>772</v>
      </c>
      <c r="F319" s="155" t="s">
        <v>29</v>
      </c>
      <c r="G319" s="158">
        <v>7</v>
      </c>
      <c r="H319" s="159">
        <v>92.67</v>
      </c>
      <c r="I319" s="160">
        <f t="shared" ref="I319:I343" si="40">TRUNC(H319*(1+J$4),2)</f>
        <v>116.66</v>
      </c>
      <c r="J319" s="159">
        <f t="shared" ref="J319:J343" si="41">TRUNC(I319*G319,2)</f>
        <v>816.62</v>
      </c>
      <c r="L319" s="161" t="s">
        <v>771</v>
      </c>
      <c r="M319" s="161" t="s">
        <v>18</v>
      </c>
    </row>
    <row r="320" spans="1:13" x14ac:dyDescent="0.25">
      <c r="A320" s="127">
        <v>315</v>
      </c>
      <c r="B320" s="155" t="s">
        <v>773</v>
      </c>
      <c r="C320" s="156" t="s">
        <v>774</v>
      </c>
      <c r="D320" s="156" t="s">
        <v>18</v>
      </c>
      <c r="E320" s="157" t="s">
        <v>775</v>
      </c>
      <c r="F320" s="155" t="s">
        <v>29</v>
      </c>
      <c r="G320" s="158">
        <v>2</v>
      </c>
      <c r="H320" s="159">
        <v>413.23</v>
      </c>
      <c r="I320" s="160">
        <f t="shared" si="40"/>
        <v>520.21</v>
      </c>
      <c r="J320" s="159">
        <f t="shared" si="41"/>
        <v>1040.42</v>
      </c>
      <c r="L320" s="161" t="s">
        <v>774</v>
      </c>
      <c r="M320" s="161" t="s">
        <v>18</v>
      </c>
    </row>
    <row r="321" spans="1:13" x14ac:dyDescent="0.25">
      <c r="A321" s="127">
        <v>316</v>
      </c>
      <c r="B321" s="155" t="s">
        <v>776</v>
      </c>
      <c r="C321" s="156" t="s">
        <v>777</v>
      </c>
      <c r="D321" s="156" t="s">
        <v>18</v>
      </c>
      <c r="E321" s="157" t="s">
        <v>778</v>
      </c>
      <c r="F321" s="155" t="s">
        <v>29</v>
      </c>
      <c r="G321" s="158">
        <v>3</v>
      </c>
      <c r="H321" s="159">
        <v>624.38</v>
      </c>
      <c r="I321" s="160">
        <f t="shared" si="40"/>
        <v>786.03</v>
      </c>
      <c r="J321" s="159">
        <f t="shared" si="41"/>
        <v>2358.09</v>
      </c>
      <c r="L321" s="161" t="s">
        <v>777</v>
      </c>
      <c r="M321" s="161" t="s">
        <v>18</v>
      </c>
    </row>
    <row r="322" spans="1:13" ht="24" x14ac:dyDescent="0.25">
      <c r="A322" s="127">
        <v>317</v>
      </c>
      <c r="B322" s="155" t="s">
        <v>779</v>
      </c>
      <c r="C322" s="156" t="s">
        <v>1232</v>
      </c>
      <c r="D322" s="156" t="s">
        <v>2122</v>
      </c>
      <c r="E322" s="157" t="s">
        <v>780</v>
      </c>
      <c r="F322" s="155" t="s">
        <v>29</v>
      </c>
      <c r="G322" s="158">
        <v>2</v>
      </c>
      <c r="H322" s="159">
        <f>'Orçamento Analítico'!J417</f>
        <v>213.97</v>
      </c>
      <c r="I322" s="160">
        <f t="shared" si="40"/>
        <v>269.36</v>
      </c>
      <c r="J322" s="159">
        <f t="shared" si="41"/>
        <v>538.72</v>
      </c>
      <c r="L322" s="161" t="s">
        <v>2121</v>
      </c>
      <c r="M322" s="161" t="s">
        <v>2122</v>
      </c>
    </row>
    <row r="323" spans="1:13" ht="24" x14ac:dyDescent="0.25">
      <c r="A323" s="127">
        <v>318</v>
      </c>
      <c r="B323" s="155" t="s">
        <v>781</v>
      </c>
      <c r="C323" s="156" t="s">
        <v>1233</v>
      </c>
      <c r="D323" s="156" t="s">
        <v>2124</v>
      </c>
      <c r="E323" s="157" t="s">
        <v>892</v>
      </c>
      <c r="F323" s="155" t="s">
        <v>29</v>
      </c>
      <c r="G323" s="158">
        <v>23</v>
      </c>
      <c r="H323" s="159">
        <f>'Orçamento Analítico'!J423</f>
        <v>104.22</v>
      </c>
      <c r="I323" s="160">
        <f t="shared" si="40"/>
        <v>131.19999999999999</v>
      </c>
      <c r="J323" s="159">
        <f t="shared" si="41"/>
        <v>3017.6</v>
      </c>
      <c r="L323" s="161" t="s">
        <v>2123</v>
      </c>
      <c r="M323" s="161" t="s">
        <v>2124</v>
      </c>
    </row>
    <row r="324" spans="1:13" x14ac:dyDescent="0.25">
      <c r="A324" s="127">
        <v>319</v>
      </c>
      <c r="B324" s="155" t="s">
        <v>782</v>
      </c>
      <c r="C324" s="156" t="s">
        <v>783</v>
      </c>
      <c r="D324" s="156" t="s">
        <v>18</v>
      </c>
      <c r="E324" s="157" t="s">
        <v>784</v>
      </c>
      <c r="F324" s="155" t="s">
        <v>29</v>
      </c>
      <c r="G324" s="158">
        <v>1</v>
      </c>
      <c r="H324" s="159">
        <v>155.27000000000001</v>
      </c>
      <c r="I324" s="160">
        <f t="shared" si="40"/>
        <v>195.46</v>
      </c>
      <c r="J324" s="159">
        <f t="shared" si="41"/>
        <v>195.46</v>
      </c>
      <c r="L324" s="161" t="s">
        <v>783</v>
      </c>
      <c r="M324" s="161" t="s">
        <v>18</v>
      </c>
    </row>
    <row r="325" spans="1:13" ht="24" x14ac:dyDescent="0.25">
      <c r="A325" s="127">
        <v>320</v>
      </c>
      <c r="B325" s="155" t="s">
        <v>785</v>
      </c>
      <c r="C325" s="156" t="s">
        <v>786</v>
      </c>
      <c r="D325" s="156" t="s">
        <v>18</v>
      </c>
      <c r="E325" s="157" t="s">
        <v>787</v>
      </c>
      <c r="F325" s="155" t="s">
        <v>29</v>
      </c>
      <c r="G325" s="158">
        <v>1</v>
      </c>
      <c r="H325" s="159">
        <v>455.87</v>
      </c>
      <c r="I325" s="160">
        <f t="shared" si="40"/>
        <v>573.89</v>
      </c>
      <c r="J325" s="159">
        <f t="shared" si="41"/>
        <v>573.89</v>
      </c>
      <c r="L325" s="161" t="s">
        <v>786</v>
      </c>
      <c r="M325" s="161" t="s">
        <v>18</v>
      </c>
    </row>
    <row r="326" spans="1:13" ht="24" x14ac:dyDescent="0.25">
      <c r="A326" s="127">
        <v>321</v>
      </c>
      <c r="B326" s="155" t="s">
        <v>788</v>
      </c>
      <c r="C326" s="156" t="s">
        <v>789</v>
      </c>
      <c r="D326" s="156" t="s">
        <v>18</v>
      </c>
      <c r="E326" s="157" t="s">
        <v>790</v>
      </c>
      <c r="F326" s="155" t="s">
        <v>29</v>
      </c>
      <c r="G326" s="158">
        <v>2</v>
      </c>
      <c r="H326" s="159">
        <v>630.99</v>
      </c>
      <c r="I326" s="160">
        <f t="shared" si="40"/>
        <v>794.35</v>
      </c>
      <c r="J326" s="159">
        <f t="shared" si="41"/>
        <v>1588.7</v>
      </c>
      <c r="L326" s="161" t="s">
        <v>789</v>
      </c>
      <c r="M326" s="161" t="s">
        <v>18</v>
      </c>
    </row>
    <row r="327" spans="1:13" ht="24" x14ac:dyDescent="0.25">
      <c r="A327" s="127">
        <v>322</v>
      </c>
      <c r="B327" s="155" t="s">
        <v>791</v>
      </c>
      <c r="C327" s="156" t="s">
        <v>792</v>
      </c>
      <c r="D327" s="156" t="s">
        <v>18</v>
      </c>
      <c r="E327" s="157" t="s">
        <v>793</v>
      </c>
      <c r="F327" s="155" t="s">
        <v>29</v>
      </c>
      <c r="G327" s="158">
        <v>2</v>
      </c>
      <c r="H327" s="159">
        <v>662.24</v>
      </c>
      <c r="I327" s="160">
        <f t="shared" si="40"/>
        <v>833.69</v>
      </c>
      <c r="J327" s="159">
        <f t="shared" si="41"/>
        <v>1667.38</v>
      </c>
      <c r="L327" s="161" t="s">
        <v>792</v>
      </c>
      <c r="M327" s="161" t="s">
        <v>18</v>
      </c>
    </row>
    <row r="328" spans="1:13" ht="24" x14ac:dyDescent="0.25">
      <c r="A328" s="127">
        <v>323</v>
      </c>
      <c r="B328" s="155" t="s">
        <v>794</v>
      </c>
      <c r="C328" s="156" t="s">
        <v>795</v>
      </c>
      <c r="D328" s="156" t="s">
        <v>18</v>
      </c>
      <c r="E328" s="157" t="s">
        <v>796</v>
      </c>
      <c r="F328" s="155" t="s">
        <v>29</v>
      </c>
      <c r="G328" s="158">
        <v>1</v>
      </c>
      <c r="H328" s="159">
        <v>762.15</v>
      </c>
      <c r="I328" s="160">
        <f t="shared" si="40"/>
        <v>959.47</v>
      </c>
      <c r="J328" s="159">
        <f t="shared" si="41"/>
        <v>959.47</v>
      </c>
      <c r="L328" s="161" t="s">
        <v>795</v>
      </c>
      <c r="M328" s="161" t="s">
        <v>18</v>
      </c>
    </row>
    <row r="329" spans="1:13" ht="24" x14ac:dyDescent="0.25">
      <c r="A329" s="127">
        <v>324</v>
      </c>
      <c r="B329" s="155" t="s">
        <v>797</v>
      </c>
      <c r="C329" s="156" t="s">
        <v>798</v>
      </c>
      <c r="D329" s="156" t="s">
        <v>2126</v>
      </c>
      <c r="E329" s="157" t="s">
        <v>799</v>
      </c>
      <c r="F329" s="155" t="s">
        <v>71</v>
      </c>
      <c r="G329" s="158">
        <v>70</v>
      </c>
      <c r="H329" s="159">
        <f>'Orçamento Analítico'!J429</f>
        <v>116.6</v>
      </c>
      <c r="I329" s="160">
        <f t="shared" si="40"/>
        <v>146.78</v>
      </c>
      <c r="J329" s="159">
        <f t="shared" si="41"/>
        <v>10274.6</v>
      </c>
      <c r="L329" s="161" t="s">
        <v>2125</v>
      </c>
      <c r="M329" s="161" t="s">
        <v>2126</v>
      </c>
    </row>
    <row r="330" spans="1:13" ht="24" x14ac:dyDescent="0.25">
      <c r="A330" s="127">
        <v>325</v>
      </c>
      <c r="B330" s="155" t="s">
        <v>800</v>
      </c>
      <c r="C330" s="156" t="s">
        <v>1234</v>
      </c>
      <c r="D330" s="156" t="s">
        <v>2128</v>
      </c>
      <c r="E330" s="157" t="s">
        <v>893</v>
      </c>
      <c r="F330" s="155" t="s">
        <v>29</v>
      </c>
      <c r="G330" s="158">
        <v>8</v>
      </c>
      <c r="H330" s="159">
        <f>'Orçamento Analítico'!J434</f>
        <v>75.069999999999993</v>
      </c>
      <c r="I330" s="160">
        <f t="shared" si="40"/>
        <v>94.5</v>
      </c>
      <c r="J330" s="159">
        <f t="shared" si="41"/>
        <v>756</v>
      </c>
      <c r="L330" s="161" t="s">
        <v>2127</v>
      </c>
      <c r="M330" s="161" t="s">
        <v>2128</v>
      </c>
    </row>
    <row r="331" spans="1:13" ht="24" x14ac:dyDescent="0.25">
      <c r="A331" s="127">
        <v>326</v>
      </c>
      <c r="B331" s="155" t="s">
        <v>801</v>
      </c>
      <c r="C331" s="156" t="s">
        <v>802</v>
      </c>
      <c r="D331" s="156" t="s">
        <v>18</v>
      </c>
      <c r="E331" s="157" t="s">
        <v>803</v>
      </c>
      <c r="F331" s="155" t="s">
        <v>29</v>
      </c>
      <c r="G331" s="158">
        <v>9</v>
      </c>
      <c r="H331" s="159">
        <v>208.85</v>
      </c>
      <c r="I331" s="160">
        <f t="shared" si="40"/>
        <v>262.92</v>
      </c>
      <c r="J331" s="159">
        <f t="shared" si="41"/>
        <v>2366.2800000000002</v>
      </c>
      <c r="L331" s="161" t="s">
        <v>802</v>
      </c>
      <c r="M331" s="161" t="s">
        <v>18</v>
      </c>
    </row>
    <row r="332" spans="1:13" ht="24" x14ac:dyDescent="0.25">
      <c r="A332" s="127">
        <v>327</v>
      </c>
      <c r="B332" s="155" t="s">
        <v>804</v>
      </c>
      <c r="C332" s="156" t="s">
        <v>805</v>
      </c>
      <c r="D332" s="156" t="s">
        <v>18</v>
      </c>
      <c r="E332" s="157" t="s">
        <v>806</v>
      </c>
      <c r="F332" s="155" t="s">
        <v>29</v>
      </c>
      <c r="G332" s="158">
        <v>1</v>
      </c>
      <c r="H332" s="159">
        <v>404.48</v>
      </c>
      <c r="I332" s="160">
        <f t="shared" si="40"/>
        <v>509.19</v>
      </c>
      <c r="J332" s="159">
        <f t="shared" si="41"/>
        <v>509.19</v>
      </c>
      <c r="L332" s="161" t="s">
        <v>805</v>
      </c>
      <c r="M332" s="161" t="s">
        <v>18</v>
      </c>
    </row>
    <row r="333" spans="1:13" ht="24" x14ac:dyDescent="0.25">
      <c r="A333" s="127">
        <v>328</v>
      </c>
      <c r="B333" s="155" t="s">
        <v>807</v>
      </c>
      <c r="C333" s="156" t="s">
        <v>808</v>
      </c>
      <c r="D333" s="156" t="s">
        <v>18</v>
      </c>
      <c r="E333" s="157" t="s">
        <v>809</v>
      </c>
      <c r="F333" s="155" t="s">
        <v>29</v>
      </c>
      <c r="G333" s="158">
        <v>1</v>
      </c>
      <c r="H333" s="159">
        <v>796.4</v>
      </c>
      <c r="I333" s="160">
        <f t="shared" si="40"/>
        <v>1002.58</v>
      </c>
      <c r="J333" s="159">
        <f t="shared" si="41"/>
        <v>1002.58</v>
      </c>
      <c r="L333" s="161" t="s">
        <v>808</v>
      </c>
      <c r="M333" s="161" t="s">
        <v>18</v>
      </c>
    </row>
    <row r="334" spans="1:13" ht="24" x14ac:dyDescent="0.25">
      <c r="A334" s="127">
        <v>329</v>
      </c>
      <c r="B334" s="155" t="s">
        <v>810</v>
      </c>
      <c r="C334" s="156" t="s">
        <v>811</v>
      </c>
      <c r="D334" s="156" t="s">
        <v>2130</v>
      </c>
      <c r="E334" s="157" t="s">
        <v>812</v>
      </c>
      <c r="F334" s="155" t="s">
        <v>29</v>
      </c>
      <c r="G334" s="158">
        <v>3</v>
      </c>
      <c r="H334" s="159">
        <f>'Orçamento Analítico'!J440</f>
        <v>81.260000000000005</v>
      </c>
      <c r="I334" s="160">
        <f t="shared" si="40"/>
        <v>102.29</v>
      </c>
      <c r="J334" s="159">
        <f t="shared" si="41"/>
        <v>306.87</v>
      </c>
      <c r="L334" s="161" t="s">
        <v>2129</v>
      </c>
      <c r="M334" s="161" t="s">
        <v>2130</v>
      </c>
    </row>
    <row r="335" spans="1:13" ht="24" x14ac:dyDescent="0.25">
      <c r="A335" s="127">
        <v>330</v>
      </c>
      <c r="B335" s="155" t="s">
        <v>813</v>
      </c>
      <c r="C335" s="156" t="s">
        <v>814</v>
      </c>
      <c r="D335" s="156" t="s">
        <v>2130</v>
      </c>
      <c r="E335" s="157" t="s">
        <v>815</v>
      </c>
      <c r="F335" s="155" t="s">
        <v>29</v>
      </c>
      <c r="G335" s="158">
        <v>2</v>
      </c>
      <c r="H335" s="159">
        <f>'Orçamento Analítico'!J446</f>
        <v>118.31</v>
      </c>
      <c r="I335" s="160">
        <f t="shared" si="40"/>
        <v>148.94</v>
      </c>
      <c r="J335" s="159">
        <f t="shared" si="41"/>
        <v>297.88</v>
      </c>
      <c r="L335" s="161" t="s">
        <v>2129</v>
      </c>
      <c r="M335" s="161" t="s">
        <v>2130</v>
      </c>
    </row>
    <row r="336" spans="1:13" ht="24" x14ac:dyDescent="0.25">
      <c r="A336" s="127">
        <v>331</v>
      </c>
      <c r="B336" s="155" t="s">
        <v>816</v>
      </c>
      <c r="C336" s="156" t="s">
        <v>817</v>
      </c>
      <c r="D336" s="156" t="s">
        <v>18</v>
      </c>
      <c r="E336" s="157" t="s">
        <v>818</v>
      </c>
      <c r="F336" s="155" t="s">
        <v>71</v>
      </c>
      <c r="G336" s="158">
        <v>1030.0999999999999</v>
      </c>
      <c r="H336" s="159">
        <v>12.75</v>
      </c>
      <c r="I336" s="160">
        <f t="shared" si="40"/>
        <v>16.05</v>
      </c>
      <c r="J336" s="159">
        <f t="shared" si="41"/>
        <v>16533.099999999999</v>
      </c>
      <c r="L336" s="161" t="s">
        <v>817</v>
      </c>
      <c r="M336" s="161" t="s">
        <v>18</v>
      </c>
    </row>
    <row r="337" spans="1:13" ht="24" x14ac:dyDescent="0.25">
      <c r="A337" s="127">
        <v>332</v>
      </c>
      <c r="B337" s="155" t="s">
        <v>819</v>
      </c>
      <c r="C337" s="156" t="s">
        <v>1236</v>
      </c>
      <c r="D337" s="156" t="s">
        <v>2131</v>
      </c>
      <c r="E337" s="157" t="s">
        <v>1237</v>
      </c>
      <c r="F337" s="155" t="s">
        <v>71</v>
      </c>
      <c r="G337" s="158">
        <v>14</v>
      </c>
      <c r="H337" s="159">
        <f>'Orçamento Analítico'!J452</f>
        <v>11.79</v>
      </c>
      <c r="I337" s="160">
        <f t="shared" si="40"/>
        <v>14.84</v>
      </c>
      <c r="J337" s="159">
        <f t="shared" si="41"/>
        <v>207.76</v>
      </c>
      <c r="L337" s="161" t="s">
        <v>1236</v>
      </c>
      <c r="M337" s="161" t="s">
        <v>2131</v>
      </c>
    </row>
    <row r="338" spans="1:13" ht="24" x14ac:dyDescent="0.25">
      <c r="A338" s="127">
        <v>333</v>
      </c>
      <c r="B338" s="155" t="s">
        <v>820</v>
      </c>
      <c r="C338" s="156" t="s">
        <v>1244</v>
      </c>
      <c r="D338" s="156" t="s">
        <v>2131</v>
      </c>
      <c r="E338" s="157" t="s">
        <v>1245</v>
      </c>
      <c r="F338" s="155" t="s">
        <v>71</v>
      </c>
      <c r="G338" s="158">
        <v>366.6</v>
      </c>
      <c r="H338" s="159">
        <f>'Orçamento Analítico'!J459</f>
        <v>15.61</v>
      </c>
      <c r="I338" s="160">
        <f t="shared" si="40"/>
        <v>19.649999999999999</v>
      </c>
      <c r="J338" s="159">
        <f t="shared" si="41"/>
        <v>7203.69</v>
      </c>
      <c r="L338" s="161" t="s">
        <v>1244</v>
      </c>
      <c r="M338" s="161" t="s">
        <v>2131</v>
      </c>
    </row>
    <row r="339" spans="1:13" ht="24" x14ac:dyDescent="0.25">
      <c r="A339" s="127">
        <v>334</v>
      </c>
      <c r="B339" s="155" t="s">
        <v>821</v>
      </c>
      <c r="C339" s="156" t="s">
        <v>1248</v>
      </c>
      <c r="D339" s="156" t="s">
        <v>2131</v>
      </c>
      <c r="E339" s="157" t="s">
        <v>1249</v>
      </c>
      <c r="F339" s="155" t="s">
        <v>71</v>
      </c>
      <c r="G339" s="158">
        <v>50.2</v>
      </c>
      <c r="H339" s="159">
        <f>'Orçamento Analítico'!J466</f>
        <v>51.59</v>
      </c>
      <c r="I339" s="160">
        <f t="shared" si="40"/>
        <v>64.94</v>
      </c>
      <c r="J339" s="159">
        <f t="shared" si="41"/>
        <v>3259.98</v>
      </c>
      <c r="L339" s="161" t="s">
        <v>1248</v>
      </c>
      <c r="M339" s="161" t="s">
        <v>2131</v>
      </c>
    </row>
    <row r="340" spans="1:13" ht="24" x14ac:dyDescent="0.25">
      <c r="A340" s="127">
        <v>335</v>
      </c>
      <c r="B340" s="155" t="s">
        <v>822</v>
      </c>
      <c r="C340" s="156" t="s">
        <v>1252</v>
      </c>
      <c r="D340" s="156" t="s">
        <v>2131</v>
      </c>
      <c r="E340" s="157" t="s">
        <v>1253</v>
      </c>
      <c r="F340" s="155" t="s">
        <v>71</v>
      </c>
      <c r="G340" s="158">
        <v>9.3000000000000007</v>
      </c>
      <c r="H340" s="159">
        <f>'Orçamento Analítico'!J473</f>
        <v>60.760000000000005</v>
      </c>
      <c r="I340" s="160">
        <f t="shared" si="40"/>
        <v>76.489999999999995</v>
      </c>
      <c r="J340" s="159">
        <f t="shared" si="41"/>
        <v>711.35</v>
      </c>
      <c r="L340" s="161" t="s">
        <v>1252</v>
      </c>
      <c r="M340" s="161" t="s">
        <v>2131</v>
      </c>
    </row>
    <row r="341" spans="1:13" ht="24" x14ac:dyDescent="0.25">
      <c r="A341" s="127">
        <v>336</v>
      </c>
      <c r="B341" s="155" t="s">
        <v>823</v>
      </c>
      <c r="C341" s="156" t="s">
        <v>1256</v>
      </c>
      <c r="D341" s="156" t="s">
        <v>2131</v>
      </c>
      <c r="E341" s="157" t="s">
        <v>1257</v>
      </c>
      <c r="F341" s="155" t="s">
        <v>71</v>
      </c>
      <c r="G341" s="158">
        <v>17.7</v>
      </c>
      <c r="H341" s="159">
        <f>'Orçamento Analítico'!J480</f>
        <v>223.62</v>
      </c>
      <c r="I341" s="160">
        <f t="shared" si="40"/>
        <v>281.51</v>
      </c>
      <c r="J341" s="159">
        <f t="shared" si="41"/>
        <v>4982.72</v>
      </c>
      <c r="L341" s="161" t="s">
        <v>1256</v>
      </c>
      <c r="M341" s="161" t="s">
        <v>2131</v>
      </c>
    </row>
    <row r="342" spans="1:13" ht="24" x14ac:dyDescent="0.25">
      <c r="A342" s="127">
        <v>337</v>
      </c>
      <c r="B342" s="155" t="s">
        <v>824</v>
      </c>
      <c r="C342" s="156" t="s">
        <v>825</v>
      </c>
      <c r="D342" s="156" t="s">
        <v>18</v>
      </c>
      <c r="E342" s="157" t="s">
        <v>826</v>
      </c>
      <c r="F342" s="155" t="s">
        <v>29</v>
      </c>
      <c r="G342" s="158">
        <v>14</v>
      </c>
      <c r="H342" s="159">
        <v>31.15</v>
      </c>
      <c r="I342" s="160">
        <f t="shared" si="40"/>
        <v>39.21</v>
      </c>
      <c r="J342" s="159">
        <f t="shared" si="41"/>
        <v>548.94000000000005</v>
      </c>
      <c r="L342" s="161" t="s">
        <v>825</v>
      </c>
      <c r="M342" s="161" t="s">
        <v>18</v>
      </c>
    </row>
    <row r="343" spans="1:13" ht="24" x14ac:dyDescent="0.25">
      <c r="A343" s="127">
        <v>338</v>
      </c>
      <c r="B343" s="155" t="s">
        <v>827</v>
      </c>
      <c r="C343" s="156" t="s">
        <v>828</v>
      </c>
      <c r="D343" s="156" t="s">
        <v>18</v>
      </c>
      <c r="E343" s="157" t="s">
        <v>829</v>
      </c>
      <c r="F343" s="155" t="s">
        <v>29</v>
      </c>
      <c r="G343" s="158">
        <v>5</v>
      </c>
      <c r="H343" s="159">
        <v>138.76</v>
      </c>
      <c r="I343" s="160">
        <f t="shared" si="40"/>
        <v>174.68</v>
      </c>
      <c r="J343" s="159">
        <f t="shared" si="41"/>
        <v>873.4</v>
      </c>
      <c r="L343" s="161" t="s">
        <v>828</v>
      </c>
      <c r="M343" s="161" t="s">
        <v>18</v>
      </c>
    </row>
    <row r="344" spans="1:13" x14ac:dyDescent="0.25">
      <c r="A344" s="127">
        <v>339</v>
      </c>
      <c r="B344" s="147" t="s">
        <v>830</v>
      </c>
      <c r="C344" s="148"/>
      <c r="D344" s="148"/>
      <c r="E344" s="149" t="s">
        <v>831</v>
      </c>
      <c r="F344" s="147"/>
      <c r="G344" s="150"/>
      <c r="H344" s="151"/>
      <c r="I344" s="152">
        <f>SUM(J345:J349)</f>
        <v>3928.49</v>
      </c>
      <c r="J344" s="162"/>
      <c r="L344" s="163"/>
      <c r="M344" s="163"/>
    </row>
    <row r="345" spans="1:13" ht="24" x14ac:dyDescent="0.25">
      <c r="A345" s="127">
        <v>340</v>
      </c>
      <c r="B345" s="155" t="s">
        <v>832</v>
      </c>
      <c r="C345" s="156" t="s">
        <v>1265</v>
      </c>
      <c r="D345" s="156" t="s">
        <v>2133</v>
      </c>
      <c r="E345" s="157" t="s">
        <v>833</v>
      </c>
      <c r="F345" s="155" t="s">
        <v>29</v>
      </c>
      <c r="G345" s="158">
        <v>3</v>
      </c>
      <c r="H345" s="172">
        <f>'Orçamento Analítico'!J489</f>
        <v>127.78999999999999</v>
      </c>
      <c r="I345" s="160">
        <f>TRUNC(H345*(1+J$4),2)</f>
        <v>160.87</v>
      </c>
      <c r="J345" s="159">
        <f>TRUNC(I345*G345,2)</f>
        <v>482.61</v>
      </c>
      <c r="L345" s="161" t="s">
        <v>2132</v>
      </c>
      <c r="M345" s="161" t="s">
        <v>2133</v>
      </c>
    </row>
    <row r="346" spans="1:13" ht="24" x14ac:dyDescent="0.25">
      <c r="A346" s="127">
        <v>341</v>
      </c>
      <c r="B346" s="155" t="s">
        <v>834</v>
      </c>
      <c r="C346" s="156" t="s">
        <v>1266</v>
      </c>
      <c r="D346" s="156" t="s">
        <v>2134</v>
      </c>
      <c r="E346" s="157" t="s">
        <v>835</v>
      </c>
      <c r="F346" s="155" t="s">
        <v>29</v>
      </c>
      <c r="G346" s="158">
        <v>3</v>
      </c>
      <c r="H346" s="172">
        <f>'Orçamento Analítico'!J495</f>
        <v>160.36000000000001</v>
      </c>
      <c r="I346" s="160">
        <f>TRUNC(H346*(1+J$4),2)</f>
        <v>201.87</v>
      </c>
      <c r="J346" s="159">
        <f>TRUNC(I346*G346,2)</f>
        <v>605.61</v>
      </c>
      <c r="L346" s="161" t="s">
        <v>1266</v>
      </c>
      <c r="M346" s="161" t="s">
        <v>2134</v>
      </c>
    </row>
    <row r="347" spans="1:13" x14ac:dyDescent="0.25">
      <c r="A347" s="127">
        <v>342</v>
      </c>
      <c r="B347" s="155" t="s">
        <v>836</v>
      </c>
      <c r="C347" s="156" t="s">
        <v>837</v>
      </c>
      <c r="D347" s="156" t="s">
        <v>18</v>
      </c>
      <c r="E347" s="157" t="s">
        <v>838</v>
      </c>
      <c r="F347" s="155" t="s">
        <v>29</v>
      </c>
      <c r="G347" s="158">
        <v>6</v>
      </c>
      <c r="H347" s="159">
        <v>122.74</v>
      </c>
      <c r="I347" s="160">
        <f>TRUNC(H347*(1+J$4),2)</f>
        <v>154.51</v>
      </c>
      <c r="J347" s="159">
        <f>TRUNC(I347*G347,2)</f>
        <v>927.06</v>
      </c>
      <c r="L347" s="161" t="s">
        <v>837</v>
      </c>
      <c r="M347" s="161" t="s">
        <v>18</v>
      </c>
    </row>
    <row r="348" spans="1:13" ht="24" x14ac:dyDescent="0.25">
      <c r="A348" s="127">
        <v>343</v>
      </c>
      <c r="B348" s="155" t="s">
        <v>839</v>
      </c>
      <c r="C348" s="156" t="s">
        <v>1267</v>
      </c>
      <c r="D348" s="156" t="s">
        <v>2136</v>
      </c>
      <c r="E348" s="157" t="s">
        <v>840</v>
      </c>
      <c r="F348" s="155" t="s">
        <v>71</v>
      </c>
      <c r="G348" s="158">
        <v>22.7</v>
      </c>
      <c r="H348" s="172">
        <f>'Orçamento Analítico'!J501</f>
        <v>58.470000000000006</v>
      </c>
      <c r="I348" s="160">
        <f>TRUNC(H348*(1+J$4),2)</f>
        <v>73.599999999999994</v>
      </c>
      <c r="J348" s="159">
        <f>TRUNC(I348*G348,2)</f>
        <v>1670.72</v>
      </c>
      <c r="L348" s="161" t="s">
        <v>2135</v>
      </c>
      <c r="M348" s="161" t="s">
        <v>2136</v>
      </c>
    </row>
    <row r="349" spans="1:13" ht="24" x14ac:dyDescent="0.25">
      <c r="A349" s="127">
        <v>344</v>
      </c>
      <c r="B349" s="155" t="s">
        <v>841</v>
      </c>
      <c r="C349" s="156" t="s">
        <v>842</v>
      </c>
      <c r="D349" s="156" t="s">
        <v>2137</v>
      </c>
      <c r="E349" s="157" t="s">
        <v>843</v>
      </c>
      <c r="F349" s="155" t="s">
        <v>29</v>
      </c>
      <c r="G349" s="158">
        <v>3</v>
      </c>
      <c r="H349" s="172">
        <f>'Orçamento Analítico'!J506</f>
        <v>64.209999999999994</v>
      </c>
      <c r="I349" s="160">
        <f>TRUNC(H349*(1+J$4),2)</f>
        <v>80.83</v>
      </c>
      <c r="J349" s="159">
        <f>TRUNC(I349*G349,2)</f>
        <v>242.49</v>
      </c>
      <c r="L349" s="161" t="s">
        <v>842</v>
      </c>
      <c r="M349" s="161" t="s">
        <v>2137</v>
      </c>
    </row>
    <row r="350" spans="1:13" x14ac:dyDescent="0.25">
      <c r="A350" s="127">
        <v>345</v>
      </c>
      <c r="B350" s="147" t="s">
        <v>844</v>
      </c>
      <c r="C350" s="148"/>
      <c r="D350" s="148"/>
      <c r="E350" s="149" t="s">
        <v>845</v>
      </c>
      <c r="F350" s="147"/>
      <c r="G350" s="150"/>
      <c r="H350" s="151"/>
      <c r="I350" s="152">
        <f>SUM(J351:J357)</f>
        <v>34800.71</v>
      </c>
      <c r="J350" s="162"/>
      <c r="L350" s="163"/>
      <c r="M350" s="163"/>
    </row>
    <row r="351" spans="1:13" ht="24" x14ac:dyDescent="0.25">
      <c r="A351" s="127">
        <v>346</v>
      </c>
      <c r="B351" s="155" t="s">
        <v>846</v>
      </c>
      <c r="C351" s="156" t="s">
        <v>1268</v>
      </c>
      <c r="D351" s="156" t="s">
        <v>2138</v>
      </c>
      <c r="E351" s="157" t="s">
        <v>2143</v>
      </c>
      <c r="F351" s="155" t="s">
        <v>29</v>
      </c>
      <c r="G351" s="158">
        <v>12</v>
      </c>
      <c r="H351" s="172">
        <f>'Orçamento Analítico'!J513</f>
        <v>1033.57</v>
      </c>
      <c r="I351" s="160">
        <f t="shared" ref="I351:I357" si="42">TRUNC(H351*(1+J$4),2)</f>
        <v>1301.1600000000001</v>
      </c>
      <c r="J351" s="159">
        <f t="shared" ref="J351:J357" si="43">TRUNC(I351*G351,2)</f>
        <v>15613.92</v>
      </c>
      <c r="L351" s="161" t="s">
        <v>1268</v>
      </c>
      <c r="M351" s="161" t="s">
        <v>2138</v>
      </c>
    </row>
    <row r="352" spans="1:13" ht="24" x14ac:dyDescent="0.25">
      <c r="A352" s="127">
        <v>347</v>
      </c>
      <c r="B352" s="155" t="s">
        <v>847</v>
      </c>
      <c r="C352" s="156" t="s">
        <v>1272</v>
      </c>
      <c r="D352" s="156" t="s">
        <v>2138</v>
      </c>
      <c r="E352" s="157" t="s">
        <v>2144</v>
      </c>
      <c r="F352" s="155" t="s">
        <v>29</v>
      </c>
      <c r="G352" s="158">
        <v>5</v>
      </c>
      <c r="H352" s="172">
        <f>'Orçamento Analítico'!J518</f>
        <v>1032.53</v>
      </c>
      <c r="I352" s="160">
        <f t="shared" si="42"/>
        <v>1299.8499999999999</v>
      </c>
      <c r="J352" s="159">
        <f t="shared" si="43"/>
        <v>6499.25</v>
      </c>
      <c r="L352" s="161" t="s">
        <v>1272</v>
      </c>
      <c r="M352" s="161" t="s">
        <v>2138</v>
      </c>
    </row>
    <row r="353" spans="1:13" x14ac:dyDescent="0.25">
      <c r="A353" s="127">
        <v>348</v>
      </c>
      <c r="B353" s="155" t="s">
        <v>848</v>
      </c>
      <c r="C353" s="156" t="s">
        <v>1275</v>
      </c>
      <c r="D353" s="156" t="s">
        <v>2139</v>
      </c>
      <c r="E353" s="157" t="s">
        <v>2145</v>
      </c>
      <c r="F353" s="155" t="s">
        <v>29</v>
      </c>
      <c r="G353" s="158">
        <v>1</v>
      </c>
      <c r="H353" s="172">
        <f>'Orçamento Analítico'!J523</f>
        <v>3230.96</v>
      </c>
      <c r="I353" s="160">
        <f t="shared" si="42"/>
        <v>4067.45</v>
      </c>
      <c r="J353" s="159">
        <f t="shared" si="43"/>
        <v>4067.45</v>
      </c>
      <c r="L353" s="161" t="s">
        <v>1275</v>
      </c>
      <c r="M353" s="161" t="s">
        <v>2139</v>
      </c>
    </row>
    <row r="354" spans="1:13" ht="24" x14ac:dyDescent="0.25">
      <c r="A354" s="127">
        <v>349</v>
      </c>
      <c r="B354" s="155" t="s">
        <v>849</v>
      </c>
      <c r="C354" s="156" t="s">
        <v>1279</v>
      </c>
      <c r="D354" s="156" t="s">
        <v>2140</v>
      </c>
      <c r="E354" s="157" t="s">
        <v>2146</v>
      </c>
      <c r="F354" s="155" t="s">
        <v>29</v>
      </c>
      <c r="G354" s="158">
        <v>2</v>
      </c>
      <c r="H354" s="172">
        <f>'Orçamento Analítico'!J528</f>
        <v>1899.0900000000001</v>
      </c>
      <c r="I354" s="160">
        <f t="shared" si="42"/>
        <v>2390.7600000000002</v>
      </c>
      <c r="J354" s="159">
        <f t="shared" si="43"/>
        <v>4781.5200000000004</v>
      </c>
      <c r="L354" s="161" t="s">
        <v>1283</v>
      </c>
      <c r="M354" s="161" t="s">
        <v>2140</v>
      </c>
    </row>
    <row r="355" spans="1:13" ht="24" x14ac:dyDescent="0.25">
      <c r="A355" s="127">
        <v>350</v>
      </c>
      <c r="B355" s="155" t="s">
        <v>850</v>
      </c>
      <c r="C355" s="156" t="s">
        <v>1283</v>
      </c>
      <c r="D355" s="156" t="s">
        <v>2140</v>
      </c>
      <c r="E355" s="157" t="s">
        <v>2147</v>
      </c>
      <c r="F355" s="155" t="s">
        <v>29</v>
      </c>
      <c r="G355" s="158">
        <v>1</v>
      </c>
      <c r="H355" s="172">
        <f>'Orçamento Analítico'!J533</f>
        <v>1527.0700000000002</v>
      </c>
      <c r="I355" s="160">
        <f t="shared" si="42"/>
        <v>1922.42</v>
      </c>
      <c r="J355" s="159">
        <f t="shared" si="43"/>
        <v>1922.42</v>
      </c>
      <c r="L355" s="161" t="s">
        <v>1279</v>
      </c>
      <c r="M355" s="161" t="s">
        <v>2140</v>
      </c>
    </row>
    <row r="356" spans="1:13" x14ac:dyDescent="0.25">
      <c r="A356" s="127">
        <v>351</v>
      </c>
      <c r="B356" s="155" t="s">
        <v>851</v>
      </c>
      <c r="C356" s="156" t="s">
        <v>1409</v>
      </c>
      <c r="D356" s="156" t="s">
        <v>2142</v>
      </c>
      <c r="E356" s="157" t="s">
        <v>2148</v>
      </c>
      <c r="F356" s="155" t="s">
        <v>29</v>
      </c>
      <c r="G356" s="158">
        <v>1</v>
      </c>
      <c r="H356" s="172">
        <f>'Orçamento Analítico'!J538</f>
        <v>740.86</v>
      </c>
      <c r="I356" s="160">
        <f t="shared" si="42"/>
        <v>932.66</v>
      </c>
      <c r="J356" s="159">
        <f t="shared" si="43"/>
        <v>932.66</v>
      </c>
      <c r="L356" s="161" t="s">
        <v>2141</v>
      </c>
      <c r="M356" s="161" t="s">
        <v>2142</v>
      </c>
    </row>
    <row r="357" spans="1:13" x14ac:dyDescent="0.25">
      <c r="A357" s="127">
        <v>352</v>
      </c>
      <c r="B357" s="155" t="s">
        <v>852</v>
      </c>
      <c r="C357" s="156" t="s">
        <v>1288</v>
      </c>
      <c r="D357" s="156" t="s">
        <v>2142</v>
      </c>
      <c r="E357" s="157" t="s">
        <v>2149</v>
      </c>
      <c r="F357" s="155" t="s">
        <v>29</v>
      </c>
      <c r="G357" s="158">
        <v>1</v>
      </c>
      <c r="H357" s="172">
        <f>'Orçamento Analítico'!J543</f>
        <v>781.23</v>
      </c>
      <c r="I357" s="160">
        <f t="shared" si="42"/>
        <v>983.49</v>
      </c>
      <c r="J357" s="159">
        <f t="shared" si="43"/>
        <v>983.49</v>
      </c>
      <c r="L357" s="161" t="s">
        <v>1288</v>
      </c>
      <c r="M357" s="161" t="s">
        <v>2142</v>
      </c>
    </row>
    <row r="358" spans="1:13" x14ac:dyDescent="0.25">
      <c r="A358" s="127">
        <v>353</v>
      </c>
      <c r="B358" s="147" t="s">
        <v>853</v>
      </c>
      <c r="C358" s="148"/>
      <c r="D358" s="148"/>
      <c r="E358" s="149" t="s">
        <v>854</v>
      </c>
      <c r="F358" s="147"/>
      <c r="G358" s="150"/>
      <c r="H358" s="151"/>
      <c r="I358" s="152">
        <f>SUM(J359:J360)</f>
        <v>1505.68</v>
      </c>
      <c r="J358" s="162"/>
      <c r="L358" s="163"/>
      <c r="M358" s="163"/>
    </row>
    <row r="359" spans="1:13" x14ac:dyDescent="0.25">
      <c r="A359" s="127">
        <v>354</v>
      </c>
      <c r="B359" s="155" t="s">
        <v>855</v>
      </c>
      <c r="C359" s="156" t="s">
        <v>856</v>
      </c>
      <c r="D359" s="156" t="s">
        <v>18</v>
      </c>
      <c r="E359" s="157" t="s">
        <v>857</v>
      </c>
      <c r="F359" s="155" t="s">
        <v>1351</v>
      </c>
      <c r="G359" s="158">
        <v>661.22</v>
      </c>
      <c r="H359" s="159">
        <v>1.68</v>
      </c>
      <c r="I359" s="160">
        <f>TRUNC(H359*(1+J$4),2)</f>
        <v>2.11</v>
      </c>
      <c r="J359" s="159">
        <f>TRUNC(I359*G359,2)</f>
        <v>1395.17</v>
      </c>
      <c r="L359" s="161" t="s">
        <v>856</v>
      </c>
      <c r="M359" s="161" t="s">
        <v>18</v>
      </c>
    </row>
    <row r="360" spans="1:13" x14ac:dyDescent="0.25">
      <c r="A360" s="127">
        <v>355</v>
      </c>
      <c r="B360" s="155" t="s">
        <v>858</v>
      </c>
      <c r="C360" s="156" t="s">
        <v>859</v>
      </c>
      <c r="D360" s="156" t="s">
        <v>18</v>
      </c>
      <c r="E360" s="157" t="s">
        <v>860</v>
      </c>
      <c r="F360" s="155" t="s">
        <v>1351</v>
      </c>
      <c r="G360" s="158">
        <v>128.5</v>
      </c>
      <c r="H360" s="159">
        <v>0.69</v>
      </c>
      <c r="I360" s="160">
        <f>TRUNC(H360*(1+J$4),2)</f>
        <v>0.86</v>
      </c>
      <c r="J360" s="159">
        <f>TRUNC(I360*G360,2)</f>
        <v>110.51</v>
      </c>
      <c r="L360" s="173" t="s">
        <v>859</v>
      </c>
      <c r="M360" s="173" t="s">
        <v>18</v>
      </c>
    </row>
    <row r="361" spans="1:13" x14ac:dyDescent="0.25">
      <c r="A361" s="127">
        <v>360</v>
      </c>
      <c r="B361" s="174" t="s">
        <v>861</v>
      </c>
      <c r="C361" s="175"/>
      <c r="D361" s="175"/>
      <c r="E361" s="176" t="s">
        <v>1505</v>
      </c>
      <c r="F361" s="177" t="s">
        <v>1506</v>
      </c>
      <c r="G361" s="177" t="s">
        <v>1506</v>
      </c>
      <c r="H361" s="177" t="s">
        <v>1506</v>
      </c>
      <c r="I361" s="177" t="s">
        <v>1506</v>
      </c>
      <c r="J361" s="178">
        <f>J363/(1+J4)</f>
        <v>1716635.3800937319</v>
      </c>
      <c r="L361" s="179"/>
      <c r="M361" s="179"/>
    </row>
    <row r="362" spans="1:13" x14ac:dyDescent="0.25">
      <c r="A362" s="127">
        <v>361</v>
      </c>
      <c r="B362" s="180" t="s">
        <v>861</v>
      </c>
      <c r="C362" s="181"/>
      <c r="D362" s="181"/>
      <c r="E362" s="182" t="s">
        <v>1507</v>
      </c>
      <c r="F362" s="183" t="s">
        <v>1506</v>
      </c>
      <c r="G362" s="183" t="s">
        <v>1506</v>
      </c>
      <c r="H362" s="183" t="s">
        <v>1506</v>
      </c>
      <c r="I362" s="183" t="s">
        <v>1506</v>
      </c>
      <c r="J362" s="184">
        <f>J363-J361</f>
        <v>444436.89990626741</v>
      </c>
      <c r="L362" s="185"/>
      <c r="M362" s="185"/>
    </row>
    <row r="363" spans="1:13" x14ac:dyDescent="0.25">
      <c r="A363" s="127">
        <v>362</v>
      </c>
      <c r="B363" s="186" t="s">
        <v>861</v>
      </c>
      <c r="C363" s="187"/>
      <c r="D363" s="187"/>
      <c r="E363" s="188" t="s">
        <v>1508</v>
      </c>
      <c r="F363" s="189" t="s">
        <v>1506</v>
      </c>
      <c r="G363" s="189" t="s">
        <v>1506</v>
      </c>
      <c r="H363" s="189" t="s">
        <v>1506</v>
      </c>
      <c r="I363" s="189" t="s">
        <v>1506</v>
      </c>
      <c r="J363" s="190">
        <f>SUM(J7:J360)</f>
        <v>2161072.2799999993</v>
      </c>
      <c r="L363" s="191"/>
      <c r="M363" s="191"/>
    </row>
    <row r="365" spans="1:13" x14ac:dyDescent="0.25">
      <c r="E365" s="194"/>
    </row>
    <row r="366" spans="1:13" x14ac:dyDescent="0.25">
      <c r="E366" s="195" t="str">
        <f>Resumo!C52</f>
        <v>ENCARGOS SOCIAIS DESONERADOS</v>
      </c>
    </row>
    <row r="367" spans="1:13" x14ac:dyDescent="0.25">
      <c r="E367" s="195"/>
    </row>
    <row r="368" spans="1:13" x14ac:dyDescent="0.25">
      <c r="E368" s="196" t="s">
        <v>1510</v>
      </c>
    </row>
    <row r="369" spans="5:5" ht="24" x14ac:dyDescent="0.25">
      <c r="E369" s="197" t="s">
        <v>1532</v>
      </c>
    </row>
    <row r="370" spans="5:5" x14ac:dyDescent="0.25">
      <c r="E370" s="198"/>
    </row>
    <row r="371" spans="5:5" x14ac:dyDescent="0.25">
      <c r="E371" s="199"/>
    </row>
  </sheetData>
  <sortState xmlns:xlrd2="http://schemas.microsoft.com/office/spreadsheetml/2017/richdata2" ref="A7:J363">
    <sortCondition ref="A8:A363"/>
  </sortState>
  <phoneticPr fontId="3" type="noConversion"/>
  <pageMargins left="0.25" right="0.25" top="0.75" bottom="0.75" header="0.3" footer="0.3"/>
  <pageSetup paperSize="9" scale="65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fitToPage="1"/>
  </sheetPr>
  <dimension ref="A1:L566"/>
  <sheetViews>
    <sheetView topLeftCell="B537" zoomScale="91" zoomScaleNormal="91" workbookViewId="0">
      <selection activeCell="E558" sqref="E558"/>
    </sheetView>
  </sheetViews>
  <sheetFormatPr defaultColWidth="8.796875" defaultRowHeight="12" x14ac:dyDescent="0.25"/>
  <cols>
    <col min="1" max="1" width="0" style="304" hidden="1" customWidth="1"/>
    <col min="2" max="2" width="17.296875" style="127" customWidth="1"/>
    <col min="3" max="3" width="10.8984375" style="303" customWidth="1"/>
    <col min="4" max="4" width="9.19921875" style="136" customWidth="1"/>
    <col min="5" max="5" width="65.8984375" style="201" customWidth="1"/>
    <col min="6" max="6" width="9.19921875" style="258" customWidth="1"/>
    <col min="7" max="7" width="5.69921875" style="92" bestFit="1" customWidth="1"/>
    <col min="8" max="8" width="9.5" style="296" bestFit="1" customWidth="1"/>
    <col min="9" max="10" width="12.09765625" style="297" bestFit="1" customWidth="1"/>
    <col min="11" max="11" width="0" style="132" hidden="1" customWidth="1"/>
    <col min="12" max="12" width="8.796875" style="31"/>
    <col min="13" max="29" width="7.19921875" style="31" customWidth="1"/>
    <col min="30" max="16384" width="8.796875" style="31"/>
  </cols>
  <sheetData>
    <row r="1" spans="1:11" x14ac:dyDescent="0.25">
      <c r="A1" s="127"/>
      <c r="B1" s="199"/>
      <c r="D1" s="198" t="s">
        <v>1294</v>
      </c>
      <c r="E1" s="200" t="s">
        <v>1</v>
      </c>
      <c r="G1" s="216"/>
      <c r="H1" s="263"/>
      <c r="I1" s="264"/>
      <c r="J1" s="265">
        <f>Sintética!J2</f>
        <v>45230</v>
      </c>
    </row>
    <row r="2" spans="1:11" ht="24" x14ac:dyDescent="0.25">
      <c r="A2" s="127"/>
      <c r="B2" s="199"/>
      <c r="D2" s="198" t="s">
        <v>1295</v>
      </c>
      <c r="E2" s="200" t="s">
        <v>1296</v>
      </c>
      <c r="G2" s="216"/>
      <c r="H2" s="263"/>
      <c r="I2" s="264"/>
      <c r="J2" s="266"/>
    </row>
    <row r="3" spans="1:11" x14ac:dyDescent="0.25">
      <c r="A3" s="127"/>
      <c r="B3" s="199"/>
      <c r="G3" s="216"/>
      <c r="H3" s="267"/>
      <c r="I3" s="264"/>
      <c r="J3" s="268" t="s">
        <v>1297</v>
      </c>
    </row>
    <row r="4" spans="1:11" x14ac:dyDescent="0.25">
      <c r="A4" s="127"/>
      <c r="B4" s="199"/>
      <c r="E4" s="202" t="s">
        <v>1298</v>
      </c>
      <c r="G4" s="216"/>
      <c r="H4" s="267"/>
      <c r="I4" s="269"/>
      <c r="J4" s="270">
        <f>'B.D.I.'!D27</f>
        <v>0.25890000000000002</v>
      </c>
    </row>
    <row r="5" spans="1:11" x14ac:dyDescent="0.25">
      <c r="A5" s="127"/>
      <c r="B5" s="199"/>
      <c r="E5" s="202"/>
      <c r="G5" s="216"/>
      <c r="H5" s="267"/>
      <c r="I5" s="269"/>
      <c r="J5" s="269"/>
    </row>
    <row r="6" spans="1:11" x14ac:dyDescent="0.25">
      <c r="A6" s="127"/>
      <c r="G6" s="216"/>
      <c r="H6" s="216"/>
      <c r="I6" s="216"/>
      <c r="J6" s="216"/>
      <c r="K6" s="31"/>
    </row>
    <row r="7" spans="1:11" x14ac:dyDescent="0.25">
      <c r="A7" s="304">
        <v>1</v>
      </c>
      <c r="B7" s="203" t="s">
        <v>8</v>
      </c>
      <c r="C7" s="305"/>
      <c r="D7" s="166"/>
      <c r="E7" s="204" t="s">
        <v>9</v>
      </c>
      <c r="F7" s="259"/>
      <c r="G7" s="271"/>
      <c r="H7" s="272"/>
      <c r="I7" s="273"/>
      <c r="J7" s="273"/>
      <c r="K7" s="33">
        <v>0</v>
      </c>
    </row>
    <row r="8" spans="1:11" x14ac:dyDescent="0.25">
      <c r="A8" s="304">
        <v>2</v>
      </c>
      <c r="B8" s="205" t="s">
        <v>10</v>
      </c>
      <c r="C8" s="306" t="s">
        <v>2</v>
      </c>
      <c r="D8" s="298" t="s">
        <v>3</v>
      </c>
      <c r="E8" s="206" t="s">
        <v>4</v>
      </c>
      <c r="F8" s="260" t="s">
        <v>1024</v>
      </c>
      <c r="G8" s="274" t="s">
        <v>29</v>
      </c>
      <c r="H8" s="275" t="s">
        <v>5</v>
      </c>
      <c r="I8" s="276" t="s">
        <v>6</v>
      </c>
      <c r="J8" s="276" t="s">
        <v>7</v>
      </c>
      <c r="K8" s="33">
        <v>0</v>
      </c>
    </row>
    <row r="9" spans="1:11" x14ac:dyDescent="0.25">
      <c r="A9" s="304">
        <v>3</v>
      </c>
      <c r="B9" s="207" t="s">
        <v>1025</v>
      </c>
      <c r="C9" s="307" t="s">
        <v>11</v>
      </c>
      <c r="D9" s="299" t="s">
        <v>1293</v>
      </c>
      <c r="E9" s="208" t="s">
        <v>12</v>
      </c>
      <c r="F9" s="261" t="s">
        <v>1048</v>
      </c>
      <c r="G9" s="277" t="s">
        <v>13</v>
      </c>
      <c r="H9" s="278">
        <v>1</v>
      </c>
      <c r="I9" s="279">
        <f>SUM(J10:J14)</f>
        <v>132538.06</v>
      </c>
      <c r="J9" s="279">
        <f>I9</f>
        <v>132538.06</v>
      </c>
      <c r="K9" s="33">
        <v>0</v>
      </c>
    </row>
    <row r="10" spans="1:11" x14ac:dyDescent="0.25">
      <c r="A10" s="304">
        <v>4</v>
      </c>
      <c r="B10" s="209" t="s">
        <v>1027</v>
      </c>
      <c r="C10" s="308" t="s">
        <v>1049</v>
      </c>
      <c r="D10" s="157" t="s">
        <v>18</v>
      </c>
      <c r="E10" s="210" t="s">
        <v>898</v>
      </c>
      <c r="F10" s="262" t="s">
        <v>1032</v>
      </c>
      <c r="G10" s="280" t="s">
        <v>1050</v>
      </c>
      <c r="H10" s="281">
        <v>8</v>
      </c>
      <c r="I10" s="282">
        <v>4376.8</v>
      </c>
      <c r="J10" s="283">
        <f>TRUNC(I10*H10,2)</f>
        <v>35014.400000000001</v>
      </c>
      <c r="K10" s="33">
        <v>0</v>
      </c>
    </row>
    <row r="11" spans="1:11" x14ac:dyDescent="0.25">
      <c r="A11" s="304">
        <v>5</v>
      </c>
      <c r="B11" s="209" t="s">
        <v>1027</v>
      </c>
      <c r="C11" s="308" t="s">
        <v>1051</v>
      </c>
      <c r="D11" s="157" t="s">
        <v>18</v>
      </c>
      <c r="E11" s="210" t="s">
        <v>899</v>
      </c>
      <c r="F11" s="262" t="s">
        <v>1032</v>
      </c>
      <c r="G11" s="280" t="s">
        <v>1050</v>
      </c>
      <c r="H11" s="281">
        <v>1</v>
      </c>
      <c r="I11" s="282">
        <v>4344.46</v>
      </c>
      <c r="J11" s="283">
        <f t="shared" ref="J11:J13" si="0">TRUNC(I11*H11,2)</f>
        <v>4344.46</v>
      </c>
      <c r="K11" s="33">
        <v>0</v>
      </c>
    </row>
    <row r="12" spans="1:11" x14ac:dyDescent="0.25">
      <c r="A12" s="304">
        <v>6</v>
      </c>
      <c r="B12" s="209" t="s">
        <v>1027</v>
      </c>
      <c r="C12" s="308" t="s">
        <v>1052</v>
      </c>
      <c r="D12" s="157" t="s">
        <v>18</v>
      </c>
      <c r="E12" s="210" t="s">
        <v>900</v>
      </c>
      <c r="F12" s="262" t="s">
        <v>1032</v>
      </c>
      <c r="G12" s="280" t="s">
        <v>1050</v>
      </c>
      <c r="H12" s="281">
        <v>8</v>
      </c>
      <c r="I12" s="282">
        <v>3262.51</v>
      </c>
      <c r="J12" s="283">
        <f t="shared" si="0"/>
        <v>26100.080000000002</v>
      </c>
      <c r="K12" s="33">
        <v>0</v>
      </c>
    </row>
    <row r="13" spans="1:11" x14ac:dyDescent="0.25">
      <c r="A13" s="304">
        <v>7</v>
      </c>
      <c r="B13" s="209" t="s">
        <v>1027</v>
      </c>
      <c r="C13" s="308" t="s">
        <v>1053</v>
      </c>
      <c r="D13" s="157" t="s">
        <v>18</v>
      </c>
      <c r="E13" s="210" t="s">
        <v>901</v>
      </c>
      <c r="F13" s="262" t="s">
        <v>1032</v>
      </c>
      <c r="G13" s="280" t="s">
        <v>1050</v>
      </c>
      <c r="H13" s="281">
        <v>4</v>
      </c>
      <c r="I13" s="282">
        <v>16769.78</v>
      </c>
      <c r="J13" s="283">
        <f t="shared" si="0"/>
        <v>67079.12</v>
      </c>
      <c r="K13" s="33">
        <v>0</v>
      </c>
    </row>
    <row r="14" spans="1:11" x14ac:dyDescent="0.25">
      <c r="A14" s="304">
        <v>8</v>
      </c>
      <c r="B14" s="209"/>
      <c r="C14" s="308"/>
      <c r="D14" s="157"/>
      <c r="E14" s="210"/>
      <c r="F14" s="262"/>
      <c r="G14" s="280"/>
      <c r="H14" s="281"/>
      <c r="I14" s="282"/>
      <c r="J14" s="282"/>
      <c r="K14" s="33">
        <v>0</v>
      </c>
    </row>
    <row r="15" spans="1:11" x14ac:dyDescent="0.25">
      <c r="A15" s="304">
        <v>9</v>
      </c>
      <c r="B15" s="203" t="s">
        <v>14</v>
      </c>
      <c r="C15" s="305"/>
      <c r="D15" s="166"/>
      <c r="E15" s="204" t="s">
        <v>15</v>
      </c>
      <c r="F15" s="259"/>
      <c r="G15" s="271"/>
      <c r="H15" s="272"/>
      <c r="I15" s="273"/>
      <c r="J15" s="273"/>
      <c r="K15" s="33">
        <v>0</v>
      </c>
    </row>
    <row r="16" spans="1:11" x14ac:dyDescent="0.25">
      <c r="A16" s="304">
        <v>10</v>
      </c>
      <c r="B16" s="205" t="s">
        <v>34</v>
      </c>
      <c r="C16" s="306" t="s">
        <v>2</v>
      </c>
      <c r="D16" s="298" t="s">
        <v>3</v>
      </c>
      <c r="E16" s="206" t="s">
        <v>4</v>
      </c>
      <c r="F16" s="260" t="s">
        <v>1024</v>
      </c>
      <c r="G16" s="274" t="s">
        <v>29</v>
      </c>
      <c r="H16" s="275" t="s">
        <v>5</v>
      </c>
      <c r="I16" s="276" t="s">
        <v>6</v>
      </c>
      <c r="J16" s="276" t="s">
        <v>7</v>
      </c>
      <c r="K16" s="33">
        <v>0</v>
      </c>
    </row>
    <row r="17" spans="1:11" ht="24" x14ac:dyDescent="0.25">
      <c r="A17" s="304">
        <v>11</v>
      </c>
      <c r="B17" s="207" t="s">
        <v>1025</v>
      </c>
      <c r="C17" s="307" t="s">
        <v>35</v>
      </c>
      <c r="D17" s="299" t="s">
        <v>2061</v>
      </c>
      <c r="E17" s="208" t="s">
        <v>36</v>
      </c>
      <c r="F17" s="261" t="s">
        <v>1029</v>
      </c>
      <c r="G17" s="277" t="s">
        <v>37</v>
      </c>
      <c r="H17" s="278">
        <v>1</v>
      </c>
      <c r="I17" s="279">
        <f>SUM(J18:J24)</f>
        <v>183.51</v>
      </c>
      <c r="J17" s="279">
        <f>I17</f>
        <v>183.51</v>
      </c>
      <c r="K17" s="33">
        <v>0</v>
      </c>
    </row>
    <row r="18" spans="1:11" ht="24" x14ac:dyDescent="0.25">
      <c r="A18" s="304">
        <v>12</v>
      </c>
      <c r="B18" s="209" t="s">
        <v>1027</v>
      </c>
      <c r="C18" s="308" t="s">
        <v>1067</v>
      </c>
      <c r="D18" s="157" t="s">
        <v>18</v>
      </c>
      <c r="E18" s="210" t="s">
        <v>907</v>
      </c>
      <c r="F18" s="262" t="s">
        <v>1029</v>
      </c>
      <c r="G18" s="280" t="s">
        <v>37</v>
      </c>
      <c r="H18" s="281">
        <v>1</v>
      </c>
      <c r="I18" s="282">
        <v>8.83</v>
      </c>
      <c r="J18" s="283">
        <f t="shared" ref="J18:J23" si="1">TRUNC(I18*H18,2)</f>
        <v>8.83</v>
      </c>
      <c r="K18" s="33">
        <v>0</v>
      </c>
    </row>
    <row r="19" spans="1:11" ht="24" x14ac:dyDescent="0.25">
      <c r="A19" s="304">
        <v>13</v>
      </c>
      <c r="B19" s="209" t="s">
        <v>1027</v>
      </c>
      <c r="C19" s="308" t="s">
        <v>1068</v>
      </c>
      <c r="D19" s="157" t="s">
        <v>18</v>
      </c>
      <c r="E19" s="210" t="s">
        <v>908</v>
      </c>
      <c r="F19" s="262" t="s">
        <v>1029</v>
      </c>
      <c r="G19" s="280" t="s">
        <v>37</v>
      </c>
      <c r="H19" s="281">
        <v>1</v>
      </c>
      <c r="I19" s="282">
        <v>6.99</v>
      </c>
      <c r="J19" s="283">
        <f t="shared" si="1"/>
        <v>6.99</v>
      </c>
      <c r="K19" s="33">
        <v>0</v>
      </c>
    </row>
    <row r="20" spans="1:11" ht="24" x14ac:dyDescent="0.25">
      <c r="A20" s="304">
        <v>14</v>
      </c>
      <c r="B20" s="209" t="s">
        <v>1027</v>
      </c>
      <c r="C20" s="308" t="s">
        <v>1069</v>
      </c>
      <c r="D20" s="157" t="s">
        <v>18</v>
      </c>
      <c r="E20" s="210" t="s">
        <v>909</v>
      </c>
      <c r="F20" s="262" t="s">
        <v>1029</v>
      </c>
      <c r="G20" s="280" t="s">
        <v>37</v>
      </c>
      <c r="H20" s="281">
        <v>1</v>
      </c>
      <c r="I20" s="282">
        <v>23.71</v>
      </c>
      <c r="J20" s="283">
        <f t="shared" si="1"/>
        <v>23.71</v>
      </c>
      <c r="K20" s="33">
        <v>0</v>
      </c>
    </row>
    <row r="21" spans="1:11" ht="24" x14ac:dyDescent="0.25">
      <c r="A21" s="304">
        <v>15</v>
      </c>
      <c r="B21" s="209" t="s">
        <v>1027</v>
      </c>
      <c r="C21" s="308" t="s">
        <v>1070</v>
      </c>
      <c r="D21" s="157" t="s">
        <v>18</v>
      </c>
      <c r="E21" s="210" t="s">
        <v>910</v>
      </c>
      <c r="F21" s="262" t="s">
        <v>1029</v>
      </c>
      <c r="G21" s="280" t="s">
        <v>37</v>
      </c>
      <c r="H21" s="281">
        <v>1</v>
      </c>
      <c r="I21" s="282">
        <v>49.09</v>
      </c>
      <c r="J21" s="283">
        <f t="shared" si="1"/>
        <v>49.09</v>
      </c>
      <c r="K21" s="33">
        <v>0</v>
      </c>
    </row>
    <row r="22" spans="1:11" x14ac:dyDescent="0.25">
      <c r="A22" s="304">
        <v>16</v>
      </c>
      <c r="B22" s="209" t="s">
        <v>1027</v>
      </c>
      <c r="C22" s="308" t="s">
        <v>1071</v>
      </c>
      <c r="D22" s="157" t="s">
        <v>18</v>
      </c>
      <c r="E22" s="210" t="s">
        <v>911</v>
      </c>
      <c r="F22" s="262" t="s">
        <v>1032</v>
      </c>
      <c r="G22" s="280" t="s">
        <v>37</v>
      </c>
      <c r="H22" s="281">
        <v>1</v>
      </c>
      <c r="I22" s="282">
        <v>15.98</v>
      </c>
      <c r="J22" s="283">
        <f t="shared" si="1"/>
        <v>15.98</v>
      </c>
      <c r="K22" s="33">
        <v>0</v>
      </c>
    </row>
    <row r="23" spans="1:11" ht="24" x14ac:dyDescent="0.25">
      <c r="A23" s="304">
        <v>17</v>
      </c>
      <c r="B23" s="209" t="s">
        <v>1027</v>
      </c>
      <c r="C23" s="308" t="s">
        <v>1072</v>
      </c>
      <c r="D23" s="157" t="s">
        <v>18</v>
      </c>
      <c r="E23" s="210" t="s">
        <v>912</v>
      </c>
      <c r="F23" s="262" t="s">
        <v>1029</v>
      </c>
      <c r="G23" s="280" t="s">
        <v>37</v>
      </c>
      <c r="H23" s="281">
        <v>1</v>
      </c>
      <c r="I23" s="282">
        <v>78.91</v>
      </c>
      <c r="J23" s="283">
        <f t="shared" si="1"/>
        <v>78.91</v>
      </c>
      <c r="K23" s="33">
        <v>0</v>
      </c>
    </row>
    <row r="24" spans="1:11" x14ac:dyDescent="0.25">
      <c r="A24" s="304">
        <v>18</v>
      </c>
      <c r="B24" s="209"/>
      <c r="C24" s="308"/>
      <c r="D24" s="157"/>
      <c r="E24" s="210"/>
      <c r="F24" s="262"/>
      <c r="G24" s="280"/>
      <c r="H24" s="281"/>
      <c r="I24" s="282"/>
      <c r="J24" s="282"/>
      <c r="K24" s="33">
        <v>0</v>
      </c>
    </row>
    <row r="25" spans="1:11" x14ac:dyDescent="0.25">
      <c r="A25" s="304">
        <v>19</v>
      </c>
      <c r="B25" s="203" t="s">
        <v>38</v>
      </c>
      <c r="C25" s="305"/>
      <c r="D25" s="166"/>
      <c r="E25" s="204" t="s">
        <v>39</v>
      </c>
      <c r="F25" s="259"/>
      <c r="G25" s="271"/>
      <c r="H25" s="272"/>
      <c r="I25" s="273"/>
      <c r="J25" s="273"/>
      <c r="K25" s="33">
        <v>0</v>
      </c>
    </row>
    <row r="26" spans="1:11" x14ac:dyDescent="0.25">
      <c r="A26" s="304">
        <v>20</v>
      </c>
      <c r="B26" s="205" t="s">
        <v>40</v>
      </c>
      <c r="C26" s="306" t="s">
        <v>2</v>
      </c>
      <c r="D26" s="298" t="s">
        <v>3</v>
      </c>
      <c r="E26" s="206" t="s">
        <v>4</v>
      </c>
      <c r="F26" s="260" t="s">
        <v>1024</v>
      </c>
      <c r="G26" s="274" t="s">
        <v>29</v>
      </c>
      <c r="H26" s="275" t="s">
        <v>5</v>
      </c>
      <c r="I26" s="276" t="s">
        <v>6</v>
      </c>
      <c r="J26" s="276" t="s">
        <v>7</v>
      </c>
      <c r="K26" s="33">
        <v>0</v>
      </c>
    </row>
    <row r="27" spans="1:11" ht="24" x14ac:dyDescent="0.25">
      <c r="A27" s="304">
        <v>21</v>
      </c>
      <c r="B27" s="207" t="s">
        <v>1025</v>
      </c>
      <c r="C27" s="307" t="s">
        <v>1202</v>
      </c>
      <c r="D27" s="299" t="s">
        <v>2063</v>
      </c>
      <c r="E27" s="208" t="s">
        <v>862</v>
      </c>
      <c r="F27" s="261" t="s">
        <v>1073</v>
      </c>
      <c r="G27" s="277" t="s">
        <v>1351</v>
      </c>
      <c r="H27" s="278">
        <v>1</v>
      </c>
      <c r="I27" s="279">
        <f>SUM(J28:J30)</f>
        <v>8.25</v>
      </c>
      <c r="J27" s="279">
        <f>I27</f>
        <v>8.25</v>
      </c>
      <c r="K27" s="33">
        <v>0</v>
      </c>
    </row>
    <row r="28" spans="1:11" x14ac:dyDescent="0.25">
      <c r="A28" s="304">
        <v>22</v>
      </c>
      <c r="B28" s="209" t="s">
        <v>1035</v>
      </c>
      <c r="C28" s="308" t="s">
        <v>1074</v>
      </c>
      <c r="D28" s="157" t="s">
        <v>18</v>
      </c>
      <c r="E28" s="210" t="s">
        <v>913</v>
      </c>
      <c r="F28" s="262" t="s">
        <v>1075</v>
      </c>
      <c r="G28" s="280" t="s">
        <v>37</v>
      </c>
      <c r="H28" s="281">
        <v>0.06</v>
      </c>
      <c r="I28" s="282">
        <v>16.29</v>
      </c>
      <c r="J28" s="283">
        <f t="shared" ref="J28:J29" si="2">TRUNC(I28*H28,2)</f>
        <v>0.97</v>
      </c>
      <c r="K28" s="33">
        <v>0</v>
      </c>
    </row>
    <row r="29" spans="1:11" x14ac:dyDescent="0.25">
      <c r="A29" s="304">
        <v>23</v>
      </c>
      <c r="B29" s="209" t="s">
        <v>1035</v>
      </c>
      <c r="C29" s="308" t="s">
        <v>1076</v>
      </c>
      <c r="D29" s="157" t="s">
        <v>18</v>
      </c>
      <c r="E29" s="210" t="s">
        <v>914</v>
      </c>
      <c r="F29" s="262" t="s">
        <v>1075</v>
      </c>
      <c r="G29" s="280" t="s">
        <v>37</v>
      </c>
      <c r="H29" s="281">
        <v>0.6</v>
      </c>
      <c r="I29" s="282">
        <v>12.14</v>
      </c>
      <c r="J29" s="283">
        <f t="shared" si="2"/>
        <v>7.28</v>
      </c>
      <c r="K29" s="33">
        <v>0</v>
      </c>
    </row>
    <row r="30" spans="1:11" x14ac:dyDescent="0.25">
      <c r="A30" s="304">
        <v>24</v>
      </c>
      <c r="B30" s="209"/>
      <c r="C30" s="308"/>
      <c r="D30" s="157"/>
      <c r="E30" s="210"/>
      <c r="F30" s="262"/>
      <c r="G30" s="280"/>
      <c r="H30" s="281"/>
      <c r="I30" s="282"/>
      <c r="J30" s="282"/>
      <c r="K30" s="33">
        <v>0</v>
      </c>
    </row>
    <row r="31" spans="1:11" x14ac:dyDescent="0.25">
      <c r="A31" s="304">
        <v>25</v>
      </c>
      <c r="B31" s="205" t="s">
        <v>41</v>
      </c>
      <c r="C31" s="306" t="s">
        <v>2</v>
      </c>
      <c r="D31" s="298" t="s">
        <v>3</v>
      </c>
      <c r="E31" s="206" t="s">
        <v>4</v>
      </c>
      <c r="F31" s="260" t="s">
        <v>1024</v>
      </c>
      <c r="G31" s="274" t="s">
        <v>29</v>
      </c>
      <c r="H31" s="275" t="s">
        <v>5</v>
      </c>
      <c r="I31" s="276" t="s">
        <v>6</v>
      </c>
      <c r="J31" s="276" t="s">
        <v>7</v>
      </c>
      <c r="K31" s="33">
        <v>0</v>
      </c>
    </row>
    <row r="32" spans="1:11" ht="24" x14ac:dyDescent="0.25">
      <c r="A32" s="304">
        <v>26</v>
      </c>
      <c r="B32" s="207" t="s">
        <v>1025</v>
      </c>
      <c r="C32" s="307" t="s">
        <v>1203</v>
      </c>
      <c r="D32" s="299" t="s">
        <v>2065</v>
      </c>
      <c r="E32" s="208" t="s">
        <v>42</v>
      </c>
      <c r="F32" s="261" t="s">
        <v>1077</v>
      </c>
      <c r="G32" s="277" t="s">
        <v>1351</v>
      </c>
      <c r="H32" s="278">
        <v>1</v>
      </c>
      <c r="I32" s="279">
        <f>SUM(J33:J35)</f>
        <v>12.45</v>
      </c>
      <c r="J32" s="279">
        <f>I32</f>
        <v>12.45</v>
      </c>
      <c r="K32" s="33">
        <v>0</v>
      </c>
    </row>
    <row r="33" spans="1:11" ht="24" x14ac:dyDescent="0.25">
      <c r="A33" s="304">
        <v>27</v>
      </c>
      <c r="B33" s="209" t="s">
        <v>1027</v>
      </c>
      <c r="C33" s="308" t="s">
        <v>1078</v>
      </c>
      <c r="D33" s="157" t="s">
        <v>18</v>
      </c>
      <c r="E33" s="210" t="s">
        <v>915</v>
      </c>
      <c r="F33" s="262" t="s">
        <v>1029</v>
      </c>
      <c r="G33" s="280" t="s">
        <v>1030</v>
      </c>
      <c r="H33" s="281">
        <v>8.9599999999999999E-2</v>
      </c>
      <c r="I33" s="282">
        <v>72.569999999999993</v>
      </c>
      <c r="J33" s="283">
        <f t="shared" ref="J33:J34" si="3">TRUNC(I33*H33,2)</f>
        <v>6.5</v>
      </c>
      <c r="K33" s="33">
        <v>0</v>
      </c>
    </row>
    <row r="34" spans="1:11" ht="24" x14ac:dyDescent="0.25">
      <c r="A34" s="304">
        <v>28</v>
      </c>
      <c r="B34" s="209" t="s">
        <v>1027</v>
      </c>
      <c r="C34" s="308" t="s">
        <v>1079</v>
      </c>
      <c r="D34" s="157" t="s">
        <v>18</v>
      </c>
      <c r="E34" s="210" t="s">
        <v>916</v>
      </c>
      <c r="F34" s="262" t="s">
        <v>1029</v>
      </c>
      <c r="G34" s="280" t="s">
        <v>33</v>
      </c>
      <c r="H34" s="281">
        <v>3.2599999999999997E-2</v>
      </c>
      <c r="I34" s="282">
        <v>182.57</v>
      </c>
      <c r="J34" s="283">
        <f t="shared" si="3"/>
        <v>5.95</v>
      </c>
      <c r="K34" s="33">
        <v>0</v>
      </c>
    </row>
    <row r="35" spans="1:11" x14ac:dyDescent="0.25">
      <c r="A35" s="304">
        <v>29</v>
      </c>
      <c r="B35" s="209"/>
      <c r="C35" s="308"/>
      <c r="D35" s="157"/>
      <c r="E35" s="210"/>
      <c r="F35" s="262"/>
      <c r="G35" s="280"/>
      <c r="H35" s="281"/>
      <c r="I35" s="282"/>
      <c r="J35" s="282"/>
      <c r="K35" s="33">
        <v>0</v>
      </c>
    </row>
    <row r="36" spans="1:11" x14ac:dyDescent="0.25">
      <c r="A36" s="304">
        <v>30</v>
      </c>
      <c r="B36" s="203" t="s">
        <v>50</v>
      </c>
      <c r="C36" s="305"/>
      <c r="D36" s="166"/>
      <c r="E36" s="204" t="s">
        <v>51</v>
      </c>
      <c r="F36" s="259"/>
      <c r="G36" s="271"/>
      <c r="H36" s="272"/>
      <c r="I36" s="273"/>
      <c r="J36" s="273"/>
      <c r="K36" s="33">
        <v>0</v>
      </c>
    </row>
    <row r="37" spans="1:11" x14ac:dyDescent="0.25">
      <c r="A37" s="304">
        <v>31</v>
      </c>
      <c r="B37" s="203" t="s">
        <v>64</v>
      </c>
      <c r="C37" s="305"/>
      <c r="D37" s="166"/>
      <c r="E37" s="204" t="s">
        <v>65</v>
      </c>
      <c r="F37" s="259"/>
      <c r="G37" s="271"/>
      <c r="H37" s="272"/>
      <c r="I37" s="273"/>
      <c r="J37" s="273"/>
      <c r="K37" s="33">
        <v>0</v>
      </c>
    </row>
    <row r="38" spans="1:11" x14ac:dyDescent="0.25">
      <c r="A38" s="304">
        <v>32</v>
      </c>
      <c r="B38" s="203" t="s">
        <v>66</v>
      </c>
      <c r="C38" s="305"/>
      <c r="D38" s="166"/>
      <c r="E38" s="204" t="s">
        <v>67</v>
      </c>
      <c r="F38" s="259"/>
      <c r="G38" s="271"/>
      <c r="H38" s="272"/>
      <c r="I38" s="273"/>
      <c r="J38" s="273"/>
      <c r="K38" s="33">
        <v>0</v>
      </c>
    </row>
    <row r="39" spans="1:11" x14ac:dyDescent="0.25">
      <c r="A39" s="304">
        <v>33</v>
      </c>
      <c r="B39" s="205" t="s">
        <v>84</v>
      </c>
      <c r="C39" s="306" t="s">
        <v>2</v>
      </c>
      <c r="D39" s="298" t="s">
        <v>3</v>
      </c>
      <c r="E39" s="206" t="s">
        <v>4</v>
      </c>
      <c r="F39" s="260" t="s">
        <v>1024</v>
      </c>
      <c r="G39" s="274" t="s">
        <v>29</v>
      </c>
      <c r="H39" s="275" t="s">
        <v>5</v>
      </c>
      <c r="I39" s="276" t="s">
        <v>6</v>
      </c>
      <c r="J39" s="276" t="s">
        <v>7</v>
      </c>
      <c r="K39" s="33">
        <v>0</v>
      </c>
    </row>
    <row r="40" spans="1:11" ht="24" x14ac:dyDescent="0.25">
      <c r="A40" s="304">
        <v>34</v>
      </c>
      <c r="B40" s="207" t="s">
        <v>1025</v>
      </c>
      <c r="C40" s="307" t="s">
        <v>85</v>
      </c>
      <c r="D40" s="299" t="s">
        <v>2066</v>
      </c>
      <c r="E40" s="208" t="s">
        <v>86</v>
      </c>
      <c r="F40" s="261" t="s">
        <v>1026</v>
      </c>
      <c r="G40" s="277" t="s">
        <v>1307</v>
      </c>
      <c r="H40" s="278">
        <v>1</v>
      </c>
      <c r="I40" s="279">
        <f>SUM(J41:J46)</f>
        <v>859.03</v>
      </c>
      <c r="J40" s="279">
        <f>I40</f>
        <v>859.03</v>
      </c>
      <c r="K40" s="33">
        <v>0</v>
      </c>
    </row>
    <row r="41" spans="1:11" ht="24" x14ac:dyDescent="0.25">
      <c r="A41" s="304">
        <v>35</v>
      </c>
      <c r="B41" s="209" t="s">
        <v>1027</v>
      </c>
      <c r="C41" s="308" t="s">
        <v>1028</v>
      </c>
      <c r="D41" s="157" t="s">
        <v>18</v>
      </c>
      <c r="E41" s="210" t="s">
        <v>919</v>
      </c>
      <c r="F41" s="262" t="s">
        <v>1029</v>
      </c>
      <c r="G41" s="280" t="s">
        <v>1030</v>
      </c>
      <c r="H41" s="281">
        <v>0.126</v>
      </c>
      <c r="I41" s="282">
        <v>0.44</v>
      </c>
      <c r="J41" s="283">
        <f t="shared" ref="J41:J45" si="4">TRUNC(I41*H41,2)</f>
        <v>0.05</v>
      </c>
      <c r="K41" s="33">
        <v>0</v>
      </c>
    </row>
    <row r="42" spans="1:11" x14ac:dyDescent="0.25">
      <c r="A42" s="304">
        <v>36</v>
      </c>
      <c r="B42" s="209" t="s">
        <v>1027</v>
      </c>
      <c r="C42" s="308" t="s">
        <v>1031</v>
      </c>
      <c r="D42" s="157" t="s">
        <v>18</v>
      </c>
      <c r="E42" s="210" t="s">
        <v>917</v>
      </c>
      <c r="F42" s="262" t="s">
        <v>1032</v>
      </c>
      <c r="G42" s="280" t="s">
        <v>37</v>
      </c>
      <c r="H42" s="281">
        <v>0.49299999999999999</v>
      </c>
      <c r="I42" s="282">
        <v>21.83</v>
      </c>
      <c r="J42" s="283">
        <f t="shared" si="4"/>
        <v>10.76</v>
      </c>
      <c r="K42" s="33">
        <v>0</v>
      </c>
    </row>
    <row r="43" spans="1:11" ht="24" x14ac:dyDescent="0.25">
      <c r="A43" s="304">
        <v>37</v>
      </c>
      <c r="B43" s="209" t="s">
        <v>1027</v>
      </c>
      <c r="C43" s="308" t="s">
        <v>1033</v>
      </c>
      <c r="D43" s="157" t="s">
        <v>18</v>
      </c>
      <c r="E43" s="210" t="s">
        <v>920</v>
      </c>
      <c r="F43" s="262" t="s">
        <v>1029</v>
      </c>
      <c r="G43" s="280" t="s">
        <v>33</v>
      </c>
      <c r="H43" s="281">
        <v>0.12</v>
      </c>
      <c r="I43" s="282">
        <v>1.34</v>
      </c>
      <c r="J43" s="283">
        <f t="shared" si="4"/>
        <v>0.16</v>
      </c>
      <c r="K43" s="33">
        <v>0</v>
      </c>
    </row>
    <row r="44" spans="1:11" x14ac:dyDescent="0.25">
      <c r="A44" s="304">
        <v>38</v>
      </c>
      <c r="B44" s="209" t="s">
        <v>1027</v>
      </c>
      <c r="C44" s="308" t="s">
        <v>1034</v>
      </c>
      <c r="D44" s="157" t="s">
        <v>18</v>
      </c>
      <c r="E44" s="210" t="s">
        <v>905</v>
      </c>
      <c r="F44" s="262" t="s">
        <v>1032</v>
      </c>
      <c r="G44" s="280" t="s">
        <v>37</v>
      </c>
      <c r="H44" s="281">
        <v>0.74</v>
      </c>
      <c r="I44" s="282">
        <v>17.420000000000002</v>
      </c>
      <c r="J44" s="283">
        <f t="shared" si="4"/>
        <v>12.89</v>
      </c>
      <c r="K44" s="33">
        <v>0</v>
      </c>
    </row>
    <row r="45" spans="1:11" ht="24" x14ac:dyDescent="0.25">
      <c r="A45" s="304">
        <v>39</v>
      </c>
      <c r="B45" s="209" t="s">
        <v>1035</v>
      </c>
      <c r="C45" s="308" t="s">
        <v>1036</v>
      </c>
      <c r="D45" s="157" t="s">
        <v>18</v>
      </c>
      <c r="E45" s="210" t="s">
        <v>921</v>
      </c>
      <c r="F45" s="262" t="s">
        <v>1037</v>
      </c>
      <c r="G45" s="280" t="s">
        <v>1307</v>
      </c>
      <c r="H45" s="281">
        <v>1.1499999999999999</v>
      </c>
      <c r="I45" s="282">
        <v>726.24</v>
      </c>
      <c r="J45" s="283">
        <f t="shared" si="4"/>
        <v>835.17</v>
      </c>
      <c r="K45" s="33">
        <v>0</v>
      </c>
    </row>
    <row r="46" spans="1:11" x14ac:dyDescent="0.25">
      <c r="A46" s="304">
        <v>40</v>
      </c>
      <c r="B46" s="209"/>
      <c r="C46" s="308"/>
      <c r="D46" s="157"/>
      <c r="E46" s="210"/>
      <c r="F46" s="262"/>
      <c r="G46" s="280"/>
      <c r="H46" s="281"/>
      <c r="I46" s="282"/>
      <c r="J46" s="282"/>
      <c r="K46" s="33">
        <v>0</v>
      </c>
    </row>
    <row r="47" spans="1:11" x14ac:dyDescent="0.25">
      <c r="A47" s="304">
        <v>41</v>
      </c>
      <c r="B47" s="203" t="s">
        <v>87</v>
      </c>
      <c r="C47" s="305"/>
      <c r="D47" s="166"/>
      <c r="E47" s="204" t="s">
        <v>88</v>
      </c>
      <c r="F47" s="259"/>
      <c r="G47" s="271"/>
      <c r="H47" s="284"/>
      <c r="I47" s="273"/>
      <c r="J47" s="273"/>
      <c r="K47" s="33">
        <v>0</v>
      </c>
    </row>
    <row r="48" spans="1:11" x14ac:dyDescent="0.25">
      <c r="A48" s="304">
        <v>42</v>
      </c>
      <c r="B48" s="203" t="s">
        <v>99</v>
      </c>
      <c r="C48" s="305"/>
      <c r="D48" s="166"/>
      <c r="E48" s="204" t="s">
        <v>100</v>
      </c>
      <c r="F48" s="259"/>
      <c r="G48" s="271"/>
      <c r="H48" s="284"/>
      <c r="I48" s="273"/>
      <c r="J48" s="273"/>
      <c r="K48" s="33">
        <v>0</v>
      </c>
    </row>
    <row r="49" spans="1:11" x14ac:dyDescent="0.25">
      <c r="A49" s="304">
        <v>43</v>
      </c>
      <c r="B49" s="203" t="s">
        <v>110</v>
      </c>
      <c r="C49" s="305"/>
      <c r="D49" s="166"/>
      <c r="E49" s="204" t="s">
        <v>111</v>
      </c>
      <c r="F49" s="259"/>
      <c r="G49" s="271"/>
      <c r="H49" s="284"/>
      <c r="I49" s="273"/>
      <c r="J49" s="273"/>
      <c r="K49" s="33">
        <v>0</v>
      </c>
    </row>
    <row r="50" spans="1:11" x14ac:dyDescent="0.25">
      <c r="A50" s="304">
        <v>44</v>
      </c>
      <c r="B50" s="203" t="s">
        <v>131</v>
      </c>
      <c r="C50" s="305"/>
      <c r="D50" s="166"/>
      <c r="E50" s="204" t="s">
        <v>132</v>
      </c>
      <c r="F50" s="259"/>
      <c r="G50" s="271"/>
      <c r="H50" s="284"/>
      <c r="I50" s="273"/>
      <c r="J50" s="273"/>
      <c r="K50" s="33">
        <v>0</v>
      </c>
    </row>
    <row r="51" spans="1:11" x14ac:dyDescent="0.25">
      <c r="A51" s="304">
        <v>45</v>
      </c>
      <c r="B51" s="205" t="s">
        <v>139</v>
      </c>
      <c r="C51" s="306" t="s">
        <v>2</v>
      </c>
      <c r="D51" s="298" t="s">
        <v>3</v>
      </c>
      <c r="E51" s="206" t="s">
        <v>4</v>
      </c>
      <c r="F51" s="260" t="s">
        <v>1024</v>
      </c>
      <c r="G51" s="274" t="s">
        <v>29</v>
      </c>
      <c r="H51" s="275" t="s">
        <v>5</v>
      </c>
      <c r="I51" s="276" t="s">
        <v>6</v>
      </c>
      <c r="J51" s="276" t="s">
        <v>7</v>
      </c>
      <c r="K51" s="33">
        <v>0</v>
      </c>
    </row>
    <row r="52" spans="1:11" ht="24" x14ac:dyDescent="0.25">
      <c r="A52" s="304">
        <v>46</v>
      </c>
      <c r="B52" s="207" t="s">
        <v>1025</v>
      </c>
      <c r="C52" s="307" t="s">
        <v>1204</v>
      </c>
      <c r="D52" s="299" t="s">
        <v>2068</v>
      </c>
      <c r="E52" s="208" t="s">
        <v>140</v>
      </c>
      <c r="F52" s="261" t="s">
        <v>1038</v>
      </c>
      <c r="G52" s="277" t="s">
        <v>71</v>
      </c>
      <c r="H52" s="278">
        <v>1</v>
      </c>
      <c r="I52" s="279">
        <f>SUM(J53:J62)</f>
        <v>42.440000000000005</v>
      </c>
      <c r="J52" s="279">
        <f>I52</f>
        <v>42.440000000000005</v>
      </c>
      <c r="K52" s="33">
        <v>0</v>
      </c>
    </row>
    <row r="53" spans="1:11" x14ac:dyDescent="0.25">
      <c r="A53" s="304">
        <v>47</v>
      </c>
      <c r="B53" s="209" t="s">
        <v>1027</v>
      </c>
      <c r="C53" s="308" t="s">
        <v>1034</v>
      </c>
      <c r="D53" s="157" t="s">
        <v>18</v>
      </c>
      <c r="E53" s="210" t="s">
        <v>905</v>
      </c>
      <c r="F53" s="262" t="s">
        <v>1032</v>
      </c>
      <c r="G53" s="280" t="s">
        <v>37</v>
      </c>
      <c r="H53" s="281">
        <v>0.20699999999999999</v>
      </c>
      <c r="I53" s="282">
        <v>17.420000000000002</v>
      </c>
      <c r="J53" s="283">
        <f t="shared" ref="J53:J61" si="5">TRUNC(I53*H53,2)</f>
        <v>3.6</v>
      </c>
      <c r="K53" s="33">
        <v>0</v>
      </c>
    </row>
    <row r="54" spans="1:11" x14ac:dyDescent="0.25">
      <c r="A54" s="304">
        <v>48</v>
      </c>
      <c r="B54" s="209" t="s">
        <v>1027</v>
      </c>
      <c r="C54" s="308" t="s">
        <v>1039</v>
      </c>
      <c r="D54" s="157" t="s">
        <v>18</v>
      </c>
      <c r="E54" s="210" t="s">
        <v>927</v>
      </c>
      <c r="F54" s="262" t="s">
        <v>1032</v>
      </c>
      <c r="G54" s="280" t="s">
        <v>37</v>
      </c>
      <c r="H54" s="281">
        <v>0.112</v>
      </c>
      <c r="I54" s="282">
        <v>21.28</v>
      </c>
      <c r="J54" s="283">
        <f t="shared" si="5"/>
        <v>2.38</v>
      </c>
      <c r="K54" s="33">
        <v>0</v>
      </c>
    </row>
    <row r="55" spans="1:11" ht="24" x14ac:dyDescent="0.25">
      <c r="A55" s="304">
        <v>49</v>
      </c>
      <c r="B55" s="209" t="s">
        <v>1027</v>
      </c>
      <c r="C55" s="308" t="s">
        <v>1040</v>
      </c>
      <c r="D55" s="157" t="s">
        <v>18</v>
      </c>
      <c r="E55" s="210" t="s">
        <v>926</v>
      </c>
      <c r="F55" s="262" t="s">
        <v>1029</v>
      </c>
      <c r="G55" s="280" t="s">
        <v>1030</v>
      </c>
      <c r="H55" s="281">
        <v>1.83E-2</v>
      </c>
      <c r="I55" s="282">
        <v>16.25</v>
      </c>
      <c r="J55" s="283">
        <f t="shared" si="5"/>
        <v>0.28999999999999998</v>
      </c>
      <c r="K55" s="33">
        <v>0</v>
      </c>
    </row>
    <row r="56" spans="1:11" ht="24" x14ac:dyDescent="0.25">
      <c r="A56" s="304">
        <v>50</v>
      </c>
      <c r="B56" s="209" t="s">
        <v>1027</v>
      </c>
      <c r="C56" s="308" t="s">
        <v>1041</v>
      </c>
      <c r="D56" s="157" t="s">
        <v>18</v>
      </c>
      <c r="E56" s="210" t="s">
        <v>925</v>
      </c>
      <c r="F56" s="262" t="s">
        <v>1029</v>
      </c>
      <c r="G56" s="280" t="s">
        <v>33</v>
      </c>
      <c r="H56" s="281">
        <v>1.32E-2</v>
      </c>
      <c r="I56" s="282">
        <v>17.440000000000001</v>
      </c>
      <c r="J56" s="283">
        <f t="shared" si="5"/>
        <v>0.23</v>
      </c>
      <c r="K56" s="33">
        <v>0</v>
      </c>
    </row>
    <row r="57" spans="1:11" x14ac:dyDescent="0.25">
      <c r="A57" s="304">
        <v>51</v>
      </c>
      <c r="B57" s="209" t="s">
        <v>1035</v>
      </c>
      <c r="C57" s="308" t="s">
        <v>1042</v>
      </c>
      <c r="D57" s="157" t="s">
        <v>18</v>
      </c>
      <c r="E57" s="210" t="s">
        <v>904</v>
      </c>
      <c r="F57" s="262" t="s">
        <v>1037</v>
      </c>
      <c r="G57" s="280" t="s">
        <v>95</v>
      </c>
      <c r="H57" s="281">
        <v>6.0000000000000001E-3</v>
      </c>
      <c r="I57" s="282">
        <v>24.95</v>
      </c>
      <c r="J57" s="283">
        <f t="shared" si="5"/>
        <v>0.14000000000000001</v>
      </c>
      <c r="K57" s="33">
        <v>0</v>
      </c>
    </row>
    <row r="58" spans="1:11" x14ac:dyDescent="0.25">
      <c r="A58" s="304">
        <v>52</v>
      </c>
      <c r="B58" s="209" t="s">
        <v>1035</v>
      </c>
      <c r="C58" s="308" t="s">
        <v>1043</v>
      </c>
      <c r="D58" s="157" t="s">
        <v>18</v>
      </c>
      <c r="E58" s="210" t="s">
        <v>930</v>
      </c>
      <c r="F58" s="262" t="s">
        <v>1037</v>
      </c>
      <c r="G58" s="280" t="s">
        <v>95</v>
      </c>
      <c r="H58" s="281">
        <v>4.4999999999999998E-2</v>
      </c>
      <c r="I58" s="282">
        <v>144.77000000000001</v>
      </c>
      <c r="J58" s="283">
        <f t="shared" si="5"/>
        <v>6.51</v>
      </c>
      <c r="K58" s="33">
        <v>0</v>
      </c>
    </row>
    <row r="59" spans="1:11" x14ac:dyDescent="0.25">
      <c r="A59" s="304">
        <v>53</v>
      </c>
      <c r="B59" s="209" t="s">
        <v>1035</v>
      </c>
      <c r="C59" s="308" t="s">
        <v>1044</v>
      </c>
      <c r="D59" s="157" t="s">
        <v>18</v>
      </c>
      <c r="E59" s="210" t="s">
        <v>928</v>
      </c>
      <c r="F59" s="262" t="s">
        <v>1037</v>
      </c>
      <c r="G59" s="280" t="s">
        <v>95</v>
      </c>
      <c r="H59" s="281">
        <v>1.1999999999999999E-3</v>
      </c>
      <c r="I59" s="282">
        <v>63.81</v>
      </c>
      <c r="J59" s="283">
        <f t="shared" si="5"/>
        <v>7.0000000000000007E-2</v>
      </c>
      <c r="K59" s="33">
        <v>0</v>
      </c>
    </row>
    <row r="60" spans="1:11" x14ac:dyDescent="0.25">
      <c r="A60" s="304">
        <v>54</v>
      </c>
      <c r="B60" s="209" t="s">
        <v>1035</v>
      </c>
      <c r="C60" s="308" t="s">
        <v>1045</v>
      </c>
      <c r="D60" s="157" t="s">
        <v>18</v>
      </c>
      <c r="E60" s="210" t="s">
        <v>931</v>
      </c>
      <c r="F60" s="262" t="s">
        <v>1037</v>
      </c>
      <c r="G60" s="280" t="s">
        <v>71</v>
      </c>
      <c r="H60" s="281">
        <v>1.05</v>
      </c>
      <c r="I60" s="282">
        <v>20.5</v>
      </c>
      <c r="J60" s="283">
        <f t="shared" si="5"/>
        <v>21.52</v>
      </c>
      <c r="K60" s="33">
        <v>0</v>
      </c>
    </row>
    <row r="61" spans="1:11" x14ac:dyDescent="0.25">
      <c r="A61" s="304">
        <v>55</v>
      </c>
      <c r="B61" s="209" t="s">
        <v>1035</v>
      </c>
      <c r="C61" s="308" t="s">
        <v>1046</v>
      </c>
      <c r="D61" s="157" t="s">
        <v>18</v>
      </c>
      <c r="E61" s="210" t="s">
        <v>929</v>
      </c>
      <c r="F61" s="262" t="s">
        <v>1037</v>
      </c>
      <c r="G61" s="280" t="s">
        <v>1047</v>
      </c>
      <c r="H61" s="281">
        <v>0.19800000000000001</v>
      </c>
      <c r="I61" s="282">
        <v>38.89</v>
      </c>
      <c r="J61" s="283">
        <f t="shared" si="5"/>
        <v>7.7</v>
      </c>
      <c r="K61" s="33">
        <v>0</v>
      </c>
    </row>
    <row r="62" spans="1:11" x14ac:dyDescent="0.25">
      <c r="A62" s="304">
        <v>56</v>
      </c>
      <c r="B62" s="209"/>
      <c r="C62" s="308"/>
      <c r="D62" s="157"/>
      <c r="E62" s="210"/>
      <c r="F62" s="262"/>
      <c r="G62" s="280"/>
      <c r="H62" s="281"/>
      <c r="I62" s="282"/>
      <c r="J62" s="282"/>
      <c r="K62" s="33">
        <v>0</v>
      </c>
    </row>
    <row r="63" spans="1:11" x14ac:dyDescent="0.25">
      <c r="A63" s="304">
        <v>57</v>
      </c>
      <c r="B63" s="203" t="s">
        <v>150</v>
      </c>
      <c r="C63" s="305"/>
      <c r="D63" s="166"/>
      <c r="E63" s="204" t="s">
        <v>151</v>
      </c>
      <c r="F63" s="259"/>
      <c r="G63" s="271"/>
      <c r="H63" s="272"/>
      <c r="I63" s="273"/>
      <c r="J63" s="273"/>
      <c r="K63" s="33">
        <v>0</v>
      </c>
    </row>
    <row r="64" spans="1:11" x14ac:dyDescent="0.25">
      <c r="A64" s="304">
        <v>58</v>
      </c>
      <c r="B64" s="205" t="s">
        <v>152</v>
      </c>
      <c r="C64" s="306" t="s">
        <v>2</v>
      </c>
      <c r="D64" s="298" t="s">
        <v>3</v>
      </c>
      <c r="E64" s="206" t="s">
        <v>4</v>
      </c>
      <c r="F64" s="260" t="s">
        <v>1024</v>
      </c>
      <c r="G64" s="274" t="s">
        <v>29</v>
      </c>
      <c r="H64" s="275" t="s">
        <v>5</v>
      </c>
      <c r="I64" s="276" t="s">
        <v>6</v>
      </c>
      <c r="J64" s="276" t="s">
        <v>7</v>
      </c>
      <c r="K64" s="33">
        <v>0</v>
      </c>
    </row>
    <row r="65" spans="1:11" ht="24" x14ac:dyDescent="0.25">
      <c r="A65" s="304">
        <v>59</v>
      </c>
      <c r="B65" s="207" t="s">
        <v>1025</v>
      </c>
      <c r="C65" s="307" t="s">
        <v>153</v>
      </c>
      <c r="D65" s="299" t="s">
        <v>2069</v>
      </c>
      <c r="E65" s="208" t="s">
        <v>154</v>
      </c>
      <c r="F65" s="261" t="s">
        <v>1038</v>
      </c>
      <c r="G65" s="277" t="s">
        <v>1351</v>
      </c>
      <c r="H65" s="278">
        <v>1</v>
      </c>
      <c r="I65" s="279">
        <f>SUM(J66:J74)</f>
        <v>64.710000000000008</v>
      </c>
      <c r="J65" s="279">
        <f>I65</f>
        <v>64.710000000000008</v>
      </c>
      <c r="K65" s="33">
        <v>0</v>
      </c>
    </row>
    <row r="66" spans="1:11" ht="24" x14ac:dyDescent="0.25">
      <c r="A66" s="304">
        <v>60</v>
      </c>
      <c r="B66" s="209" t="s">
        <v>1027</v>
      </c>
      <c r="C66" s="308" t="s">
        <v>1041</v>
      </c>
      <c r="D66" s="157" t="s">
        <v>18</v>
      </c>
      <c r="E66" s="210" t="s">
        <v>925</v>
      </c>
      <c r="F66" s="262" t="s">
        <v>1029</v>
      </c>
      <c r="G66" s="280" t="s">
        <v>33</v>
      </c>
      <c r="H66" s="281">
        <v>6.7999999999999996E-3</v>
      </c>
      <c r="I66" s="282">
        <v>17.440000000000001</v>
      </c>
      <c r="J66" s="283">
        <f t="shared" ref="J66:J73" si="6">TRUNC(I66*H66,2)</f>
        <v>0.11</v>
      </c>
      <c r="K66" s="33">
        <v>0</v>
      </c>
    </row>
    <row r="67" spans="1:11" x14ac:dyDescent="0.25">
      <c r="A67" s="304">
        <v>61</v>
      </c>
      <c r="B67" s="209" t="s">
        <v>1027</v>
      </c>
      <c r="C67" s="308" t="s">
        <v>1089</v>
      </c>
      <c r="D67" s="157" t="s">
        <v>18</v>
      </c>
      <c r="E67" s="210" t="s">
        <v>934</v>
      </c>
      <c r="F67" s="262" t="s">
        <v>1032</v>
      </c>
      <c r="G67" s="280" t="s">
        <v>37</v>
      </c>
      <c r="H67" s="281">
        <v>0.21299999999999999</v>
      </c>
      <c r="I67" s="282">
        <v>15.65</v>
      </c>
      <c r="J67" s="283">
        <f t="shared" si="6"/>
        <v>3.33</v>
      </c>
      <c r="K67" s="33">
        <v>0</v>
      </c>
    </row>
    <row r="68" spans="1:11" ht="24" x14ac:dyDescent="0.25">
      <c r="A68" s="304">
        <v>62</v>
      </c>
      <c r="B68" s="209" t="s">
        <v>1027</v>
      </c>
      <c r="C68" s="308" t="s">
        <v>1088</v>
      </c>
      <c r="D68" s="157" t="s">
        <v>18</v>
      </c>
      <c r="E68" s="210" t="s">
        <v>933</v>
      </c>
      <c r="F68" s="262" t="s">
        <v>1064</v>
      </c>
      <c r="G68" s="280" t="s">
        <v>1351</v>
      </c>
      <c r="H68" s="281">
        <v>0.15570000000000001</v>
      </c>
      <c r="I68" s="282">
        <v>10.11</v>
      </c>
      <c r="J68" s="283">
        <f t="shared" si="6"/>
        <v>1.57</v>
      </c>
      <c r="K68" s="33">
        <v>0</v>
      </c>
    </row>
    <row r="69" spans="1:11" ht="24" x14ac:dyDescent="0.25">
      <c r="A69" s="304">
        <v>63</v>
      </c>
      <c r="B69" s="209" t="s">
        <v>1027</v>
      </c>
      <c r="C69" s="308" t="s">
        <v>1087</v>
      </c>
      <c r="D69" s="157" t="s">
        <v>18</v>
      </c>
      <c r="E69" s="210" t="s">
        <v>932</v>
      </c>
      <c r="F69" s="262" t="s">
        <v>1064</v>
      </c>
      <c r="G69" s="280" t="s">
        <v>1351</v>
      </c>
      <c r="H69" s="281">
        <v>0.72489999999999999</v>
      </c>
      <c r="I69" s="282">
        <v>10.27</v>
      </c>
      <c r="J69" s="283">
        <f t="shared" si="6"/>
        <v>7.44</v>
      </c>
      <c r="K69" s="33">
        <v>0</v>
      </c>
    </row>
    <row r="70" spans="1:11" x14ac:dyDescent="0.25">
      <c r="A70" s="304">
        <v>64</v>
      </c>
      <c r="B70" s="209" t="s">
        <v>1027</v>
      </c>
      <c r="C70" s="308" t="s">
        <v>1034</v>
      </c>
      <c r="D70" s="157" t="s">
        <v>18</v>
      </c>
      <c r="E70" s="210" t="s">
        <v>905</v>
      </c>
      <c r="F70" s="262" t="s">
        <v>1032</v>
      </c>
      <c r="G70" s="280" t="s">
        <v>37</v>
      </c>
      <c r="H70" s="281">
        <v>0.106</v>
      </c>
      <c r="I70" s="282">
        <v>17.420000000000002</v>
      </c>
      <c r="J70" s="283">
        <f t="shared" si="6"/>
        <v>1.84</v>
      </c>
      <c r="K70" s="33">
        <v>0</v>
      </c>
    </row>
    <row r="71" spans="1:11" ht="24" x14ac:dyDescent="0.25">
      <c r="A71" s="304">
        <v>65</v>
      </c>
      <c r="B71" s="209" t="s">
        <v>1027</v>
      </c>
      <c r="C71" s="308" t="s">
        <v>1040</v>
      </c>
      <c r="D71" s="157" t="s">
        <v>18</v>
      </c>
      <c r="E71" s="210" t="s">
        <v>926</v>
      </c>
      <c r="F71" s="262" t="s">
        <v>1029</v>
      </c>
      <c r="G71" s="280" t="s">
        <v>1030</v>
      </c>
      <c r="H71" s="281">
        <v>9.4000000000000004E-3</v>
      </c>
      <c r="I71" s="282">
        <v>16.25</v>
      </c>
      <c r="J71" s="283">
        <f t="shared" si="6"/>
        <v>0.15</v>
      </c>
      <c r="K71" s="33">
        <v>0</v>
      </c>
    </row>
    <row r="72" spans="1:11" ht="24" x14ac:dyDescent="0.25">
      <c r="A72" s="304">
        <v>66</v>
      </c>
      <c r="B72" s="209" t="s">
        <v>1035</v>
      </c>
      <c r="C72" s="308" t="s">
        <v>1090</v>
      </c>
      <c r="D72" s="157" t="s">
        <v>18</v>
      </c>
      <c r="E72" s="210" t="s">
        <v>935</v>
      </c>
      <c r="F72" s="262" t="s">
        <v>1037</v>
      </c>
      <c r="G72" s="280" t="s">
        <v>1091</v>
      </c>
      <c r="H72" s="281">
        <v>7.0000000000000001E-3</v>
      </c>
      <c r="I72" s="282">
        <v>213.33</v>
      </c>
      <c r="J72" s="283">
        <f t="shared" si="6"/>
        <v>1.49</v>
      </c>
      <c r="K72" s="33">
        <v>0</v>
      </c>
    </row>
    <row r="73" spans="1:11" ht="24" x14ac:dyDescent="0.25">
      <c r="A73" s="304">
        <v>67</v>
      </c>
      <c r="B73" s="209" t="s">
        <v>1035</v>
      </c>
      <c r="C73" s="308" t="s">
        <v>1092</v>
      </c>
      <c r="D73" s="157" t="s">
        <v>18</v>
      </c>
      <c r="E73" s="210" t="s">
        <v>936</v>
      </c>
      <c r="F73" s="262" t="s">
        <v>1037</v>
      </c>
      <c r="G73" s="280" t="s">
        <v>95</v>
      </c>
      <c r="H73" s="281">
        <v>4.3330000000000002</v>
      </c>
      <c r="I73" s="282">
        <v>11.26</v>
      </c>
      <c r="J73" s="283">
        <f t="shared" si="6"/>
        <v>48.78</v>
      </c>
      <c r="K73" s="33">
        <v>0</v>
      </c>
    </row>
    <row r="74" spans="1:11" x14ac:dyDescent="0.25">
      <c r="A74" s="304">
        <v>68</v>
      </c>
      <c r="B74" s="209"/>
      <c r="C74" s="308"/>
      <c r="D74" s="157"/>
      <c r="E74" s="210"/>
      <c r="F74" s="262"/>
      <c r="G74" s="285"/>
      <c r="H74" s="285"/>
      <c r="I74" s="285"/>
      <c r="J74" s="285"/>
      <c r="K74" s="33">
        <v>0</v>
      </c>
    </row>
    <row r="75" spans="1:11" x14ac:dyDescent="0.25">
      <c r="A75" s="304">
        <v>69</v>
      </c>
      <c r="B75" s="203" t="s">
        <v>158</v>
      </c>
      <c r="C75" s="305"/>
      <c r="D75" s="166"/>
      <c r="E75" s="204" t="s">
        <v>159</v>
      </c>
      <c r="F75" s="259"/>
      <c r="G75" s="271"/>
      <c r="H75" s="272"/>
      <c r="I75" s="273"/>
      <c r="J75" s="273"/>
      <c r="K75" s="33">
        <v>0</v>
      </c>
    </row>
    <row r="76" spans="1:11" x14ac:dyDescent="0.25">
      <c r="A76" s="304">
        <v>70</v>
      </c>
      <c r="B76" s="209"/>
      <c r="C76" s="308"/>
      <c r="D76" s="157"/>
      <c r="E76" s="210"/>
      <c r="F76" s="262"/>
      <c r="G76" s="285"/>
      <c r="H76" s="285"/>
      <c r="I76" s="285"/>
      <c r="J76" s="285"/>
      <c r="K76" s="33">
        <v>0</v>
      </c>
    </row>
    <row r="77" spans="1:11" x14ac:dyDescent="0.25">
      <c r="A77" s="304">
        <v>71</v>
      </c>
      <c r="B77" s="203" t="s">
        <v>181</v>
      </c>
      <c r="C77" s="305"/>
      <c r="D77" s="166"/>
      <c r="E77" s="204" t="s">
        <v>182</v>
      </c>
      <c r="F77" s="259"/>
      <c r="G77" s="271"/>
      <c r="H77" s="272"/>
      <c r="I77" s="273"/>
      <c r="J77" s="273"/>
      <c r="K77" s="33">
        <v>0</v>
      </c>
    </row>
    <row r="78" spans="1:11" x14ac:dyDescent="0.25">
      <c r="A78" s="304">
        <v>72</v>
      </c>
      <c r="B78" s="205" t="s">
        <v>192</v>
      </c>
      <c r="C78" s="306" t="s">
        <v>2</v>
      </c>
      <c r="D78" s="298" t="s">
        <v>3</v>
      </c>
      <c r="E78" s="206" t="s">
        <v>4</v>
      </c>
      <c r="F78" s="260" t="s">
        <v>1024</v>
      </c>
      <c r="G78" s="274" t="s">
        <v>29</v>
      </c>
      <c r="H78" s="275" t="s">
        <v>5</v>
      </c>
      <c r="I78" s="276" t="s">
        <v>6</v>
      </c>
      <c r="J78" s="276" t="s">
        <v>7</v>
      </c>
      <c r="K78" s="33">
        <v>0</v>
      </c>
    </row>
    <row r="79" spans="1:11" ht="24" x14ac:dyDescent="0.25">
      <c r="A79" s="304">
        <v>73</v>
      </c>
      <c r="B79" s="207" t="s">
        <v>1025</v>
      </c>
      <c r="C79" s="307" t="s">
        <v>193</v>
      </c>
      <c r="D79" s="299" t="s">
        <v>2070</v>
      </c>
      <c r="E79" s="208" t="s">
        <v>194</v>
      </c>
      <c r="F79" s="261" t="s">
        <v>1065</v>
      </c>
      <c r="G79" s="277" t="s">
        <v>71</v>
      </c>
      <c r="H79" s="278">
        <v>1</v>
      </c>
      <c r="I79" s="279">
        <f>SUM(J80:J86)</f>
        <v>33.76</v>
      </c>
      <c r="J79" s="279">
        <f>I79</f>
        <v>33.76</v>
      </c>
      <c r="K79" s="33">
        <v>0</v>
      </c>
    </row>
    <row r="80" spans="1:11" x14ac:dyDescent="0.25">
      <c r="A80" s="304">
        <v>74</v>
      </c>
      <c r="B80" s="209" t="s">
        <v>1027</v>
      </c>
      <c r="C80" s="308" t="s">
        <v>1096</v>
      </c>
      <c r="D80" s="157" t="s">
        <v>18</v>
      </c>
      <c r="E80" s="210" t="s">
        <v>940</v>
      </c>
      <c r="F80" s="262" t="s">
        <v>1032</v>
      </c>
      <c r="G80" s="280" t="s">
        <v>37</v>
      </c>
      <c r="H80" s="281">
        <v>8.5000000000000006E-2</v>
      </c>
      <c r="I80" s="282">
        <v>21.72</v>
      </c>
      <c r="J80" s="283">
        <f t="shared" ref="J80:J85" si="7">TRUNC(I80*H80,2)</f>
        <v>1.84</v>
      </c>
      <c r="K80" s="33">
        <v>0</v>
      </c>
    </row>
    <row r="81" spans="1:11" x14ac:dyDescent="0.25">
      <c r="A81" s="304">
        <v>75</v>
      </c>
      <c r="B81" s="209" t="s">
        <v>1027</v>
      </c>
      <c r="C81" s="308" t="s">
        <v>1034</v>
      </c>
      <c r="D81" s="157" t="s">
        <v>18</v>
      </c>
      <c r="E81" s="210" t="s">
        <v>905</v>
      </c>
      <c r="F81" s="262" t="s">
        <v>1032</v>
      </c>
      <c r="G81" s="280" t="s">
        <v>37</v>
      </c>
      <c r="H81" s="281">
        <v>3.1E-2</v>
      </c>
      <c r="I81" s="282">
        <v>17.420000000000002</v>
      </c>
      <c r="J81" s="283">
        <f t="shared" si="7"/>
        <v>0.54</v>
      </c>
      <c r="K81" s="33">
        <v>0</v>
      </c>
    </row>
    <row r="82" spans="1:11" x14ac:dyDescent="0.25">
      <c r="A82" s="304">
        <v>76</v>
      </c>
      <c r="B82" s="209" t="s">
        <v>1035</v>
      </c>
      <c r="C82" s="308" t="s">
        <v>1099</v>
      </c>
      <c r="D82" s="157" t="s">
        <v>18</v>
      </c>
      <c r="E82" s="210" t="s">
        <v>943</v>
      </c>
      <c r="F82" s="262" t="s">
        <v>1037</v>
      </c>
      <c r="G82" s="280" t="s">
        <v>95</v>
      </c>
      <c r="H82" s="281">
        <v>0.60299999999999998</v>
      </c>
      <c r="I82" s="282">
        <v>3.88</v>
      </c>
      <c r="J82" s="283">
        <f t="shared" si="7"/>
        <v>2.33</v>
      </c>
      <c r="K82" s="33">
        <v>0</v>
      </c>
    </row>
    <row r="83" spans="1:11" x14ac:dyDescent="0.25">
      <c r="A83" s="304">
        <v>77</v>
      </c>
      <c r="B83" s="209" t="s">
        <v>1035</v>
      </c>
      <c r="C83" s="308" t="s">
        <v>1098</v>
      </c>
      <c r="D83" s="157" t="s">
        <v>18</v>
      </c>
      <c r="E83" s="210" t="s">
        <v>942</v>
      </c>
      <c r="F83" s="262" t="s">
        <v>1037</v>
      </c>
      <c r="G83" s="280" t="s">
        <v>95</v>
      </c>
      <c r="H83" s="281">
        <v>8.4000000000000005E-2</v>
      </c>
      <c r="I83" s="282">
        <v>6.45</v>
      </c>
      <c r="J83" s="283">
        <f t="shared" si="7"/>
        <v>0.54</v>
      </c>
      <c r="K83" s="33">
        <v>0</v>
      </c>
    </row>
    <row r="84" spans="1:11" x14ac:dyDescent="0.25">
      <c r="A84" s="304">
        <v>78</v>
      </c>
      <c r="B84" s="209" t="s">
        <v>1035</v>
      </c>
      <c r="C84" s="308" t="s">
        <v>1100</v>
      </c>
      <c r="D84" s="157" t="s">
        <v>18</v>
      </c>
      <c r="E84" s="210" t="s">
        <v>944</v>
      </c>
      <c r="F84" s="262" t="s">
        <v>1037</v>
      </c>
      <c r="G84" s="280" t="s">
        <v>1351</v>
      </c>
      <c r="H84" s="281">
        <v>0.188</v>
      </c>
      <c r="I84" s="282">
        <v>67.25</v>
      </c>
      <c r="J84" s="283">
        <f t="shared" si="7"/>
        <v>12.64</v>
      </c>
      <c r="K84" s="33">
        <v>0</v>
      </c>
    </row>
    <row r="85" spans="1:11" x14ac:dyDescent="0.25">
      <c r="A85" s="304">
        <v>79</v>
      </c>
      <c r="B85" s="209" t="s">
        <v>1035</v>
      </c>
      <c r="C85" s="308" t="s">
        <v>1097</v>
      </c>
      <c r="D85" s="157" t="s">
        <v>18</v>
      </c>
      <c r="E85" s="210" t="s">
        <v>941</v>
      </c>
      <c r="F85" s="262" t="s">
        <v>1037</v>
      </c>
      <c r="G85" s="280" t="s">
        <v>1351</v>
      </c>
      <c r="H85" s="281">
        <v>0.15</v>
      </c>
      <c r="I85" s="282">
        <v>105.86</v>
      </c>
      <c r="J85" s="283">
        <f t="shared" si="7"/>
        <v>15.87</v>
      </c>
      <c r="K85" s="33">
        <v>0</v>
      </c>
    </row>
    <row r="86" spans="1:11" x14ac:dyDescent="0.25">
      <c r="A86" s="304">
        <v>80</v>
      </c>
      <c r="B86" s="209"/>
      <c r="C86" s="308"/>
      <c r="D86" s="157"/>
      <c r="E86" s="210"/>
      <c r="F86" s="262"/>
      <c r="G86" s="280"/>
      <c r="H86" s="281"/>
      <c r="I86" s="282"/>
      <c r="J86" s="283"/>
      <c r="K86" s="33">
        <v>0</v>
      </c>
    </row>
    <row r="87" spans="1:11" x14ac:dyDescent="0.25">
      <c r="A87" s="304">
        <v>81</v>
      </c>
      <c r="B87" s="203" t="s">
        <v>201</v>
      </c>
      <c r="C87" s="305"/>
      <c r="D87" s="166"/>
      <c r="E87" s="204" t="s">
        <v>202</v>
      </c>
      <c r="F87" s="259"/>
      <c r="G87" s="271"/>
      <c r="H87" s="272"/>
      <c r="I87" s="273"/>
      <c r="J87" s="273"/>
      <c r="K87" s="33">
        <v>0</v>
      </c>
    </row>
    <row r="88" spans="1:11" x14ac:dyDescent="0.25">
      <c r="A88" s="304">
        <v>82</v>
      </c>
      <c r="B88" s="205" t="s">
        <v>209</v>
      </c>
      <c r="C88" s="306" t="s">
        <v>2</v>
      </c>
      <c r="D88" s="298" t="s">
        <v>3</v>
      </c>
      <c r="E88" s="206" t="s">
        <v>4</v>
      </c>
      <c r="F88" s="260" t="s">
        <v>1024</v>
      </c>
      <c r="G88" s="274" t="s">
        <v>29</v>
      </c>
      <c r="H88" s="275" t="s">
        <v>5</v>
      </c>
      <c r="I88" s="276" t="s">
        <v>6</v>
      </c>
      <c r="J88" s="276" t="s">
        <v>7</v>
      </c>
      <c r="K88" s="33">
        <v>0</v>
      </c>
    </row>
    <row r="89" spans="1:11" ht="24" x14ac:dyDescent="0.25">
      <c r="A89" s="304">
        <v>83</v>
      </c>
      <c r="B89" s="207" t="s">
        <v>1025</v>
      </c>
      <c r="C89" s="307" t="s">
        <v>1205</v>
      </c>
      <c r="D89" s="299" t="s">
        <v>2072</v>
      </c>
      <c r="E89" s="208" t="s">
        <v>210</v>
      </c>
      <c r="F89" s="261" t="s">
        <v>1056</v>
      </c>
      <c r="G89" s="277" t="s">
        <v>1351</v>
      </c>
      <c r="H89" s="278">
        <v>1</v>
      </c>
      <c r="I89" s="279">
        <f>SUM(J90:J96)</f>
        <v>571.35</v>
      </c>
      <c r="J89" s="279">
        <f>I89</f>
        <v>571.35</v>
      </c>
      <c r="K89" s="33">
        <v>0</v>
      </c>
    </row>
    <row r="90" spans="1:11" x14ac:dyDescent="0.25">
      <c r="A90" s="304">
        <v>84</v>
      </c>
      <c r="B90" s="209" t="s">
        <v>1027</v>
      </c>
      <c r="C90" s="308" t="s">
        <v>1034</v>
      </c>
      <c r="D90" s="157" t="s">
        <v>18</v>
      </c>
      <c r="E90" s="210" t="s">
        <v>905</v>
      </c>
      <c r="F90" s="262" t="s">
        <v>1032</v>
      </c>
      <c r="G90" s="280" t="s">
        <v>37</v>
      </c>
      <c r="H90" s="281">
        <v>0.54200000000000004</v>
      </c>
      <c r="I90" s="282">
        <v>17.420000000000002</v>
      </c>
      <c r="J90" s="283">
        <f t="shared" ref="J90:J95" si="8">TRUNC(I90*H90,2)</f>
        <v>9.44</v>
      </c>
      <c r="K90" s="33">
        <v>0</v>
      </c>
    </row>
    <row r="91" spans="1:11" ht="24" x14ac:dyDescent="0.25">
      <c r="A91" s="304">
        <v>85</v>
      </c>
      <c r="B91" s="209" t="s">
        <v>1027</v>
      </c>
      <c r="C91" s="308" t="s">
        <v>1105</v>
      </c>
      <c r="D91" s="157" t="s">
        <v>18</v>
      </c>
      <c r="E91" s="210" t="s">
        <v>949</v>
      </c>
      <c r="F91" s="262" t="s">
        <v>1056</v>
      </c>
      <c r="G91" s="280" t="s">
        <v>1351</v>
      </c>
      <c r="H91" s="281">
        <v>1</v>
      </c>
      <c r="I91" s="282">
        <v>291.19</v>
      </c>
      <c r="J91" s="283">
        <f t="shared" si="8"/>
        <v>291.19</v>
      </c>
      <c r="K91" s="33">
        <v>0</v>
      </c>
    </row>
    <row r="92" spans="1:11" x14ac:dyDescent="0.25">
      <c r="A92" s="304">
        <v>86</v>
      </c>
      <c r="B92" s="209" t="s">
        <v>1027</v>
      </c>
      <c r="C92" s="308" t="s">
        <v>1106</v>
      </c>
      <c r="D92" s="157" t="s">
        <v>18</v>
      </c>
      <c r="E92" s="210" t="s">
        <v>950</v>
      </c>
      <c r="F92" s="262" t="s">
        <v>1056</v>
      </c>
      <c r="G92" s="280" t="s">
        <v>1351</v>
      </c>
      <c r="H92" s="281">
        <v>-1</v>
      </c>
      <c r="I92" s="282">
        <v>236.92</v>
      </c>
      <c r="J92" s="283">
        <f t="shared" si="8"/>
        <v>-236.92</v>
      </c>
      <c r="K92" s="33">
        <v>0</v>
      </c>
    </row>
    <row r="93" spans="1:11" ht="24" x14ac:dyDescent="0.25">
      <c r="A93" s="304">
        <v>87</v>
      </c>
      <c r="B93" s="209" t="s">
        <v>1027</v>
      </c>
      <c r="C93" s="308" t="s">
        <v>1107</v>
      </c>
      <c r="D93" s="157" t="s">
        <v>18</v>
      </c>
      <c r="E93" s="210" t="s">
        <v>951</v>
      </c>
      <c r="F93" s="262" t="s">
        <v>1032</v>
      </c>
      <c r="G93" s="280" t="s">
        <v>1307</v>
      </c>
      <c r="H93" s="281">
        <v>8.9999999999999993E-3</v>
      </c>
      <c r="I93" s="282">
        <v>699.44</v>
      </c>
      <c r="J93" s="283">
        <f t="shared" si="8"/>
        <v>6.29</v>
      </c>
      <c r="K93" s="33">
        <v>0</v>
      </c>
    </row>
    <row r="94" spans="1:11" x14ac:dyDescent="0.25">
      <c r="A94" s="304">
        <v>88</v>
      </c>
      <c r="B94" s="209" t="s">
        <v>1027</v>
      </c>
      <c r="C94" s="308" t="s">
        <v>1031</v>
      </c>
      <c r="D94" s="157" t="s">
        <v>18</v>
      </c>
      <c r="E94" s="210" t="s">
        <v>917</v>
      </c>
      <c r="F94" s="262" t="s">
        <v>1032</v>
      </c>
      <c r="G94" s="280" t="s">
        <v>37</v>
      </c>
      <c r="H94" s="281">
        <v>1.0840000000000001</v>
      </c>
      <c r="I94" s="282">
        <v>21.83</v>
      </c>
      <c r="J94" s="283">
        <f t="shared" si="8"/>
        <v>23.66</v>
      </c>
      <c r="K94" s="33">
        <v>0</v>
      </c>
    </row>
    <row r="95" spans="1:11" ht="24" x14ac:dyDescent="0.25">
      <c r="A95" s="304">
        <v>89</v>
      </c>
      <c r="B95" s="209" t="s">
        <v>1035</v>
      </c>
      <c r="C95" s="308" t="s">
        <v>1108</v>
      </c>
      <c r="D95" s="157" t="s">
        <v>18</v>
      </c>
      <c r="E95" s="210" t="s">
        <v>952</v>
      </c>
      <c r="F95" s="262" t="s">
        <v>1037</v>
      </c>
      <c r="G95" s="280" t="s">
        <v>29</v>
      </c>
      <c r="H95" s="281">
        <v>0.69399999999999995</v>
      </c>
      <c r="I95" s="282">
        <v>688.32</v>
      </c>
      <c r="J95" s="283">
        <f t="shared" si="8"/>
        <v>477.69</v>
      </c>
      <c r="K95" s="33">
        <v>0</v>
      </c>
    </row>
    <row r="96" spans="1:11" x14ac:dyDescent="0.25">
      <c r="A96" s="304">
        <v>90</v>
      </c>
      <c r="B96" s="209"/>
      <c r="C96" s="308"/>
      <c r="D96" s="157"/>
      <c r="E96" s="210"/>
      <c r="F96" s="262"/>
      <c r="G96" s="280"/>
      <c r="H96" s="281"/>
      <c r="I96" s="282"/>
      <c r="J96" s="282"/>
      <c r="K96" s="33">
        <v>0</v>
      </c>
    </row>
    <row r="97" spans="1:11" x14ac:dyDescent="0.25">
      <c r="A97" s="304">
        <v>91</v>
      </c>
      <c r="B97" s="205" t="s">
        <v>211</v>
      </c>
      <c r="C97" s="306" t="s">
        <v>2</v>
      </c>
      <c r="D97" s="298" t="s">
        <v>3</v>
      </c>
      <c r="E97" s="206" t="s">
        <v>4</v>
      </c>
      <c r="F97" s="260" t="s">
        <v>1024</v>
      </c>
      <c r="G97" s="274" t="s">
        <v>29</v>
      </c>
      <c r="H97" s="275" t="s">
        <v>5</v>
      </c>
      <c r="I97" s="276" t="s">
        <v>6</v>
      </c>
      <c r="J97" s="276" t="s">
        <v>7</v>
      </c>
      <c r="K97" s="33">
        <v>0</v>
      </c>
    </row>
    <row r="98" spans="1:11" ht="24" x14ac:dyDescent="0.25">
      <c r="A98" s="304">
        <v>92</v>
      </c>
      <c r="B98" s="207" t="s">
        <v>1025</v>
      </c>
      <c r="C98" s="307" t="s">
        <v>1206</v>
      </c>
      <c r="D98" s="299" t="s">
        <v>2074</v>
      </c>
      <c r="E98" s="208" t="s">
        <v>212</v>
      </c>
      <c r="F98" s="261" t="s">
        <v>1056</v>
      </c>
      <c r="G98" s="277" t="s">
        <v>1351</v>
      </c>
      <c r="H98" s="278">
        <v>1</v>
      </c>
      <c r="I98" s="279">
        <f>SUM(J99:J107)</f>
        <v>546.72</v>
      </c>
      <c r="J98" s="279">
        <f>I98</f>
        <v>546.72</v>
      </c>
      <c r="K98" s="33">
        <v>0</v>
      </c>
    </row>
    <row r="99" spans="1:11" x14ac:dyDescent="0.25">
      <c r="A99" s="304">
        <v>93</v>
      </c>
      <c r="B99" s="209" t="s">
        <v>1027</v>
      </c>
      <c r="C99" s="308" t="s">
        <v>1031</v>
      </c>
      <c r="D99" s="157" t="s">
        <v>18</v>
      </c>
      <c r="E99" s="210" t="s">
        <v>917</v>
      </c>
      <c r="F99" s="262" t="s">
        <v>1032</v>
      </c>
      <c r="G99" s="280" t="s">
        <v>37</v>
      </c>
      <c r="H99" s="281">
        <v>0.28199999999999997</v>
      </c>
      <c r="I99" s="282">
        <v>21.83</v>
      </c>
      <c r="J99" s="283">
        <f t="shared" ref="J99:J106" si="9">TRUNC(I99*H99,2)</f>
        <v>6.15</v>
      </c>
      <c r="K99" s="33">
        <v>0</v>
      </c>
    </row>
    <row r="100" spans="1:11" x14ac:dyDescent="0.25">
      <c r="A100" s="304">
        <v>94</v>
      </c>
      <c r="B100" s="209" t="s">
        <v>1027</v>
      </c>
      <c r="C100" s="308" t="s">
        <v>1034</v>
      </c>
      <c r="D100" s="157" t="s">
        <v>18</v>
      </c>
      <c r="E100" s="210" t="s">
        <v>905</v>
      </c>
      <c r="F100" s="262" t="s">
        <v>1032</v>
      </c>
      <c r="G100" s="280" t="s">
        <v>37</v>
      </c>
      <c r="H100" s="281">
        <v>0.14099999999999999</v>
      </c>
      <c r="I100" s="282">
        <v>17.420000000000002</v>
      </c>
      <c r="J100" s="283">
        <f t="shared" si="9"/>
        <v>2.4500000000000002</v>
      </c>
      <c r="K100" s="33">
        <v>0</v>
      </c>
    </row>
    <row r="101" spans="1:11" ht="24" x14ac:dyDescent="0.25">
      <c r="A101" s="304">
        <v>95</v>
      </c>
      <c r="B101" s="209" t="s">
        <v>1035</v>
      </c>
      <c r="C101" s="308" t="s">
        <v>1109</v>
      </c>
      <c r="D101" s="157" t="s">
        <v>18</v>
      </c>
      <c r="E101" s="210" t="s">
        <v>953</v>
      </c>
      <c r="F101" s="262" t="s">
        <v>1037</v>
      </c>
      <c r="G101" s="280" t="s">
        <v>71</v>
      </c>
      <c r="H101" s="281">
        <v>2.202</v>
      </c>
      <c r="I101" s="282">
        <v>27.95</v>
      </c>
      <c r="J101" s="283">
        <f t="shared" si="9"/>
        <v>61.54</v>
      </c>
      <c r="K101" s="33">
        <v>0</v>
      </c>
    </row>
    <row r="102" spans="1:11" ht="24" x14ac:dyDescent="0.25">
      <c r="A102" s="304">
        <v>96</v>
      </c>
      <c r="B102" s="209" t="s">
        <v>1035</v>
      </c>
      <c r="C102" s="308" t="s">
        <v>1110</v>
      </c>
      <c r="D102" s="157" t="s">
        <v>18</v>
      </c>
      <c r="E102" s="210" t="s">
        <v>954</v>
      </c>
      <c r="F102" s="262" t="s">
        <v>1037</v>
      </c>
      <c r="G102" s="280" t="s">
        <v>1351</v>
      </c>
      <c r="H102" s="281">
        <v>1</v>
      </c>
      <c r="I102" s="282">
        <v>392.2</v>
      </c>
      <c r="J102" s="283">
        <f t="shared" si="9"/>
        <v>392.2</v>
      </c>
      <c r="K102" s="33">
        <v>0</v>
      </c>
    </row>
    <row r="103" spans="1:11" x14ac:dyDescent="0.25">
      <c r="A103" s="304">
        <v>97</v>
      </c>
      <c r="B103" s="209" t="s">
        <v>1035</v>
      </c>
      <c r="C103" s="308" t="s">
        <v>1111</v>
      </c>
      <c r="D103" s="157" t="s">
        <v>18</v>
      </c>
      <c r="E103" s="210" t="s">
        <v>955</v>
      </c>
      <c r="F103" s="262" t="s">
        <v>1037</v>
      </c>
      <c r="G103" s="280" t="s">
        <v>1351</v>
      </c>
      <c r="H103" s="281">
        <v>1.1000000000000001</v>
      </c>
      <c r="I103" s="282">
        <v>253.68</v>
      </c>
      <c r="J103" s="283">
        <f t="shared" si="9"/>
        <v>279.04000000000002</v>
      </c>
      <c r="K103" s="33">
        <v>0</v>
      </c>
    </row>
    <row r="104" spans="1:11" x14ac:dyDescent="0.25">
      <c r="A104" s="304">
        <v>98</v>
      </c>
      <c r="B104" s="209" t="s">
        <v>1035</v>
      </c>
      <c r="C104" s="308" t="s">
        <v>1046</v>
      </c>
      <c r="D104" s="157" t="s">
        <v>18</v>
      </c>
      <c r="E104" s="210" t="s">
        <v>929</v>
      </c>
      <c r="F104" s="262" t="s">
        <v>1037</v>
      </c>
      <c r="G104" s="280" t="s">
        <v>1047</v>
      </c>
      <c r="H104" s="281">
        <v>6.3700000000000007E-2</v>
      </c>
      <c r="I104" s="282">
        <v>38.89</v>
      </c>
      <c r="J104" s="283">
        <f t="shared" si="9"/>
        <v>2.4700000000000002</v>
      </c>
      <c r="K104" s="33">
        <v>0</v>
      </c>
    </row>
    <row r="105" spans="1:11" ht="24" x14ac:dyDescent="0.25">
      <c r="A105" s="304">
        <v>99</v>
      </c>
      <c r="B105" s="209" t="s">
        <v>1035</v>
      </c>
      <c r="C105" s="308" t="s">
        <v>1112</v>
      </c>
      <c r="D105" s="157" t="s">
        <v>18</v>
      </c>
      <c r="E105" s="210" t="s">
        <v>956</v>
      </c>
      <c r="F105" s="262" t="s">
        <v>1037</v>
      </c>
      <c r="G105" s="280" t="s">
        <v>29</v>
      </c>
      <c r="H105" s="281">
        <v>4.72</v>
      </c>
      <c r="I105" s="282">
        <v>0.61</v>
      </c>
      <c r="J105" s="283">
        <f t="shared" si="9"/>
        <v>2.87</v>
      </c>
      <c r="K105" s="33">
        <v>0</v>
      </c>
    </row>
    <row r="106" spans="1:11" x14ac:dyDescent="0.25">
      <c r="A106" s="304">
        <v>100</v>
      </c>
      <c r="B106" s="209" t="s">
        <v>1035</v>
      </c>
      <c r="C106" s="308" t="s">
        <v>1113</v>
      </c>
      <c r="D106" s="157" t="s">
        <v>18</v>
      </c>
      <c r="E106" s="210" t="s">
        <v>957</v>
      </c>
      <c r="F106" s="262" t="s">
        <v>1037</v>
      </c>
      <c r="G106" s="280" t="s">
        <v>1351</v>
      </c>
      <c r="H106" s="281">
        <v>-1</v>
      </c>
      <c r="I106" s="282">
        <v>200</v>
      </c>
      <c r="J106" s="283">
        <f t="shared" si="9"/>
        <v>-200</v>
      </c>
      <c r="K106" s="33">
        <v>0</v>
      </c>
    </row>
    <row r="107" spans="1:11" x14ac:dyDescent="0.25">
      <c r="A107" s="304">
        <v>101</v>
      </c>
      <c r="B107" s="209"/>
      <c r="C107" s="308"/>
      <c r="D107" s="157"/>
      <c r="E107" s="210"/>
      <c r="F107" s="262"/>
      <c r="G107" s="280"/>
      <c r="H107" s="281"/>
      <c r="I107" s="282"/>
      <c r="J107" s="282"/>
      <c r="K107" s="33">
        <v>0</v>
      </c>
    </row>
    <row r="108" spans="1:11" x14ac:dyDescent="0.25">
      <c r="A108" s="304">
        <v>102</v>
      </c>
      <c r="B108" s="205" t="s">
        <v>213</v>
      </c>
      <c r="C108" s="306" t="s">
        <v>2</v>
      </c>
      <c r="D108" s="298" t="s">
        <v>3</v>
      </c>
      <c r="E108" s="206" t="s">
        <v>4</v>
      </c>
      <c r="F108" s="260" t="s">
        <v>1024</v>
      </c>
      <c r="G108" s="274" t="s">
        <v>29</v>
      </c>
      <c r="H108" s="275" t="s">
        <v>5</v>
      </c>
      <c r="I108" s="276" t="s">
        <v>6</v>
      </c>
      <c r="J108" s="276" t="s">
        <v>7</v>
      </c>
      <c r="K108" s="33">
        <v>0</v>
      </c>
    </row>
    <row r="109" spans="1:11" ht="24" x14ac:dyDescent="0.25">
      <c r="A109" s="304">
        <v>103</v>
      </c>
      <c r="B109" s="207" t="s">
        <v>1025</v>
      </c>
      <c r="C109" s="307" t="s">
        <v>214</v>
      </c>
      <c r="D109" s="299" t="s">
        <v>2075</v>
      </c>
      <c r="E109" s="208" t="s">
        <v>215</v>
      </c>
      <c r="F109" s="261" t="s">
        <v>1056</v>
      </c>
      <c r="G109" s="277" t="s">
        <v>29</v>
      </c>
      <c r="H109" s="278">
        <v>1</v>
      </c>
      <c r="I109" s="279">
        <f>SUM(J110:J118)</f>
        <v>2288.5100000000002</v>
      </c>
      <c r="J109" s="279">
        <f>I109</f>
        <v>2288.5100000000002</v>
      </c>
      <c r="K109" s="33">
        <v>0</v>
      </c>
    </row>
    <row r="110" spans="1:11" x14ac:dyDescent="0.25">
      <c r="A110" s="304">
        <v>104</v>
      </c>
      <c r="B110" s="209" t="s">
        <v>1027</v>
      </c>
      <c r="C110" s="308" t="s">
        <v>1034</v>
      </c>
      <c r="D110" s="157" t="s">
        <v>18</v>
      </c>
      <c r="E110" s="210" t="s">
        <v>905</v>
      </c>
      <c r="F110" s="262" t="s">
        <v>1032</v>
      </c>
      <c r="G110" s="280" t="s">
        <v>37</v>
      </c>
      <c r="H110" s="281">
        <v>2.3279999999999998</v>
      </c>
      <c r="I110" s="282">
        <v>17.420000000000002</v>
      </c>
      <c r="J110" s="283">
        <f t="shared" ref="J110:J117" si="10">TRUNC(I110*H110,2)</f>
        <v>40.549999999999997</v>
      </c>
      <c r="K110" s="33">
        <v>0</v>
      </c>
    </row>
    <row r="111" spans="1:11" x14ac:dyDescent="0.25">
      <c r="A111" s="304">
        <v>105</v>
      </c>
      <c r="B111" s="209" t="s">
        <v>1027</v>
      </c>
      <c r="C111" s="308" t="s">
        <v>1102</v>
      </c>
      <c r="D111" s="157" t="s">
        <v>18</v>
      </c>
      <c r="E111" s="210" t="s">
        <v>946</v>
      </c>
      <c r="F111" s="262" t="s">
        <v>1032</v>
      </c>
      <c r="G111" s="280" t="s">
        <v>37</v>
      </c>
      <c r="H111" s="281">
        <v>4.6559999999999997</v>
      </c>
      <c r="I111" s="282">
        <v>20.56</v>
      </c>
      <c r="J111" s="283">
        <f t="shared" si="10"/>
        <v>95.72</v>
      </c>
      <c r="K111" s="33">
        <v>0</v>
      </c>
    </row>
    <row r="112" spans="1:11" x14ac:dyDescent="0.25">
      <c r="A112" s="304">
        <v>106</v>
      </c>
      <c r="B112" s="209" t="s">
        <v>1035</v>
      </c>
      <c r="C112" s="308" t="s">
        <v>1104</v>
      </c>
      <c r="D112" s="157" t="s">
        <v>18</v>
      </c>
      <c r="E112" s="210" t="s">
        <v>948</v>
      </c>
      <c r="F112" s="262" t="s">
        <v>1037</v>
      </c>
      <c r="G112" s="280" t="s">
        <v>29</v>
      </c>
      <c r="H112" s="281">
        <v>39.6</v>
      </c>
      <c r="I112" s="282">
        <v>0.06</v>
      </c>
      <c r="J112" s="283">
        <f t="shared" si="10"/>
        <v>2.37</v>
      </c>
      <c r="K112" s="33">
        <v>0</v>
      </c>
    </row>
    <row r="113" spans="1:11" ht="24" x14ac:dyDescent="0.25">
      <c r="A113" s="304">
        <v>107</v>
      </c>
      <c r="B113" s="209" t="s">
        <v>1035</v>
      </c>
      <c r="C113" s="308" t="s">
        <v>1103</v>
      </c>
      <c r="D113" s="157" t="s">
        <v>18</v>
      </c>
      <c r="E113" s="210" t="s">
        <v>947</v>
      </c>
      <c r="F113" s="262" t="s">
        <v>1037</v>
      </c>
      <c r="G113" s="280" t="s">
        <v>29</v>
      </c>
      <c r="H113" s="281">
        <v>6</v>
      </c>
      <c r="I113" s="282">
        <v>23.26</v>
      </c>
      <c r="J113" s="283">
        <f t="shared" si="10"/>
        <v>139.56</v>
      </c>
      <c r="K113" s="33">
        <v>0</v>
      </c>
    </row>
    <row r="114" spans="1:11" ht="24" x14ac:dyDescent="0.25">
      <c r="A114" s="304">
        <v>108</v>
      </c>
      <c r="B114" s="209" t="s">
        <v>1035</v>
      </c>
      <c r="C114" s="308" t="s">
        <v>1114</v>
      </c>
      <c r="D114" s="157" t="s">
        <v>18</v>
      </c>
      <c r="E114" s="210" t="s">
        <v>958</v>
      </c>
      <c r="F114" s="262" t="s">
        <v>1037</v>
      </c>
      <c r="G114" s="280" t="s">
        <v>29</v>
      </c>
      <c r="H114" s="281">
        <v>2</v>
      </c>
      <c r="I114" s="282">
        <v>57.48</v>
      </c>
      <c r="J114" s="283">
        <f t="shared" si="10"/>
        <v>114.96</v>
      </c>
      <c r="K114" s="33">
        <v>0</v>
      </c>
    </row>
    <row r="115" spans="1:11" ht="36" x14ac:dyDescent="0.25">
      <c r="A115" s="304">
        <v>109</v>
      </c>
      <c r="B115" s="209" t="s">
        <v>1035</v>
      </c>
      <c r="C115" s="308" t="s">
        <v>1115</v>
      </c>
      <c r="D115" s="157" t="s">
        <v>18</v>
      </c>
      <c r="E115" s="210" t="s">
        <v>959</v>
      </c>
      <c r="F115" s="262" t="s">
        <v>1037</v>
      </c>
      <c r="G115" s="280" t="s">
        <v>1116</v>
      </c>
      <c r="H115" s="281">
        <v>1.5</v>
      </c>
      <c r="I115" s="282">
        <v>220.91</v>
      </c>
      <c r="J115" s="283">
        <f t="shared" si="10"/>
        <v>331.36</v>
      </c>
      <c r="K115" s="33">
        <v>0</v>
      </c>
    </row>
    <row r="116" spans="1:11" ht="36" x14ac:dyDescent="0.25">
      <c r="A116" s="304">
        <v>110</v>
      </c>
      <c r="B116" s="209" t="s">
        <v>1035</v>
      </c>
      <c r="C116" s="308" t="s">
        <v>1117</v>
      </c>
      <c r="D116" s="157" t="s">
        <v>18</v>
      </c>
      <c r="E116" s="210" t="s">
        <v>960</v>
      </c>
      <c r="F116" s="262" t="s">
        <v>1037</v>
      </c>
      <c r="G116" s="280" t="s">
        <v>1066</v>
      </c>
      <c r="H116" s="281">
        <v>1</v>
      </c>
      <c r="I116" s="282">
        <v>157.07</v>
      </c>
      <c r="J116" s="283">
        <f t="shared" si="10"/>
        <v>157.07</v>
      </c>
      <c r="K116" s="33">
        <v>0</v>
      </c>
    </row>
    <row r="117" spans="1:11" ht="24" x14ac:dyDescent="0.25">
      <c r="A117" s="304">
        <v>111</v>
      </c>
      <c r="B117" s="209" t="s">
        <v>1035</v>
      </c>
      <c r="C117" s="308" t="s">
        <v>1118</v>
      </c>
      <c r="D117" s="157" t="s">
        <v>18</v>
      </c>
      <c r="E117" s="210" t="s">
        <v>961</v>
      </c>
      <c r="F117" s="262" t="s">
        <v>1037</v>
      </c>
      <c r="G117" s="280" t="s">
        <v>29</v>
      </c>
      <c r="H117" s="281">
        <v>2</v>
      </c>
      <c r="I117" s="282">
        <v>703.46</v>
      </c>
      <c r="J117" s="283">
        <f t="shared" si="10"/>
        <v>1406.92</v>
      </c>
      <c r="K117" s="33">
        <v>0</v>
      </c>
    </row>
    <row r="118" spans="1:11" x14ac:dyDescent="0.25">
      <c r="A118" s="304">
        <v>112</v>
      </c>
      <c r="B118" s="209"/>
      <c r="C118" s="308"/>
      <c r="D118" s="157"/>
      <c r="E118" s="210"/>
      <c r="F118" s="262"/>
      <c r="G118" s="280"/>
      <c r="H118" s="281"/>
      <c r="I118" s="282"/>
      <c r="J118" s="282"/>
      <c r="K118" s="33">
        <v>0</v>
      </c>
    </row>
    <row r="119" spans="1:11" x14ac:dyDescent="0.25">
      <c r="A119" s="304">
        <v>113</v>
      </c>
      <c r="B119" s="203" t="s">
        <v>225</v>
      </c>
      <c r="C119" s="305"/>
      <c r="D119" s="166"/>
      <c r="E119" s="204" t="s">
        <v>226</v>
      </c>
      <c r="F119" s="259"/>
      <c r="G119" s="271"/>
      <c r="H119" s="272"/>
      <c r="I119" s="273"/>
      <c r="J119" s="273"/>
      <c r="K119" s="33">
        <v>0</v>
      </c>
    </row>
    <row r="120" spans="1:11" x14ac:dyDescent="0.25">
      <c r="A120" s="304">
        <v>114</v>
      </c>
      <c r="B120" s="205" t="s">
        <v>316</v>
      </c>
      <c r="C120" s="306" t="s">
        <v>2</v>
      </c>
      <c r="D120" s="298" t="s">
        <v>3</v>
      </c>
      <c r="E120" s="206" t="s">
        <v>4</v>
      </c>
      <c r="F120" s="260" t="s">
        <v>1024</v>
      </c>
      <c r="G120" s="274" t="s">
        <v>29</v>
      </c>
      <c r="H120" s="275" t="s">
        <v>5</v>
      </c>
      <c r="I120" s="276" t="s">
        <v>6</v>
      </c>
      <c r="J120" s="276" t="s">
        <v>7</v>
      </c>
      <c r="K120" s="33">
        <v>0</v>
      </c>
    </row>
    <row r="121" spans="1:11" ht="24" x14ac:dyDescent="0.25">
      <c r="A121" s="304">
        <v>115</v>
      </c>
      <c r="B121" s="207" t="s">
        <v>1025</v>
      </c>
      <c r="C121" s="307" t="s">
        <v>317</v>
      </c>
      <c r="D121" s="299" t="s">
        <v>2077</v>
      </c>
      <c r="E121" s="208" t="s">
        <v>1511</v>
      </c>
      <c r="F121" s="261">
        <v>110</v>
      </c>
      <c r="G121" s="277" t="s">
        <v>29</v>
      </c>
      <c r="H121" s="278">
        <v>1</v>
      </c>
      <c r="I121" s="279">
        <f>SUM(J122:J134)</f>
        <v>9489.130000000001</v>
      </c>
      <c r="J121" s="279">
        <f>I121</f>
        <v>9489.130000000001</v>
      </c>
      <c r="K121" s="33">
        <v>0</v>
      </c>
    </row>
    <row r="122" spans="1:11" ht="24" x14ac:dyDescent="0.25">
      <c r="A122" s="304">
        <v>116</v>
      </c>
      <c r="B122" s="209" t="s">
        <v>1027</v>
      </c>
      <c r="C122" s="308" t="s">
        <v>1121</v>
      </c>
      <c r="D122" s="157" t="s">
        <v>18</v>
      </c>
      <c r="E122" s="210" t="s">
        <v>964</v>
      </c>
      <c r="F122" s="262" t="s">
        <v>1026</v>
      </c>
      <c r="G122" s="280" t="s">
        <v>95</v>
      </c>
      <c r="H122" s="281">
        <v>132</v>
      </c>
      <c r="I122" s="282">
        <v>14.84</v>
      </c>
      <c r="J122" s="283">
        <f t="shared" ref="J122:J134" si="11">TRUNC(I122*H122,2)</f>
        <v>1958.88</v>
      </c>
      <c r="K122" s="33">
        <v>0</v>
      </c>
    </row>
    <row r="123" spans="1:11" ht="24" x14ac:dyDescent="0.25">
      <c r="A123" s="304">
        <v>117</v>
      </c>
      <c r="B123" s="209" t="s">
        <v>1027</v>
      </c>
      <c r="C123" s="308" t="s">
        <v>1122</v>
      </c>
      <c r="D123" s="157" t="s">
        <v>18</v>
      </c>
      <c r="E123" s="210" t="s">
        <v>965</v>
      </c>
      <c r="F123" s="262" t="s">
        <v>1026</v>
      </c>
      <c r="G123" s="280" t="s">
        <v>1307</v>
      </c>
      <c r="H123" s="281">
        <v>1.65</v>
      </c>
      <c r="I123" s="282">
        <v>564.53</v>
      </c>
      <c r="J123" s="283">
        <f t="shared" si="11"/>
        <v>931.47</v>
      </c>
      <c r="K123" s="33">
        <v>0</v>
      </c>
    </row>
    <row r="124" spans="1:11" ht="36" x14ac:dyDescent="0.25">
      <c r="A124" s="304">
        <v>118</v>
      </c>
      <c r="B124" s="209" t="s">
        <v>1027</v>
      </c>
      <c r="C124" s="308" t="s">
        <v>1123</v>
      </c>
      <c r="D124" s="157" t="s">
        <v>18</v>
      </c>
      <c r="E124" s="210" t="s">
        <v>966</v>
      </c>
      <c r="F124" s="262" t="s">
        <v>1080</v>
      </c>
      <c r="G124" s="280" t="s">
        <v>1307</v>
      </c>
      <c r="H124" s="281">
        <v>11.32</v>
      </c>
      <c r="I124" s="282">
        <v>7.69</v>
      </c>
      <c r="J124" s="283">
        <f t="shared" si="11"/>
        <v>87.05</v>
      </c>
      <c r="K124" s="33">
        <v>0</v>
      </c>
    </row>
    <row r="125" spans="1:11" ht="24" x14ac:dyDescent="0.25">
      <c r="A125" s="304">
        <v>119</v>
      </c>
      <c r="B125" s="209" t="s">
        <v>1027</v>
      </c>
      <c r="C125" s="308" t="s">
        <v>1055</v>
      </c>
      <c r="D125" s="157" t="s">
        <v>18</v>
      </c>
      <c r="E125" s="210" t="s">
        <v>903</v>
      </c>
      <c r="F125" s="262" t="s">
        <v>1026</v>
      </c>
      <c r="G125" s="280" t="s">
        <v>1307</v>
      </c>
      <c r="H125" s="281">
        <v>0.49299999999999999</v>
      </c>
      <c r="I125" s="282">
        <v>485.51</v>
      </c>
      <c r="J125" s="283">
        <f t="shared" si="11"/>
        <v>239.35</v>
      </c>
      <c r="K125" s="33">
        <v>0</v>
      </c>
    </row>
    <row r="126" spans="1:11" ht="36" x14ac:dyDescent="0.25">
      <c r="A126" s="304">
        <v>120</v>
      </c>
      <c r="B126" s="209" t="s">
        <v>1027</v>
      </c>
      <c r="C126" s="308" t="s">
        <v>1062</v>
      </c>
      <c r="D126" s="157" t="s">
        <v>18</v>
      </c>
      <c r="E126" s="210" t="s">
        <v>906</v>
      </c>
      <c r="F126" s="262" t="s">
        <v>1061</v>
      </c>
      <c r="G126" s="280" t="s">
        <v>1351</v>
      </c>
      <c r="H126" s="281">
        <v>20.88</v>
      </c>
      <c r="I126" s="282">
        <v>24.2</v>
      </c>
      <c r="J126" s="283">
        <f t="shared" si="11"/>
        <v>505.29</v>
      </c>
      <c r="K126" s="33">
        <v>0</v>
      </c>
    </row>
    <row r="127" spans="1:11" ht="24" x14ac:dyDescent="0.25">
      <c r="A127" s="304">
        <v>121</v>
      </c>
      <c r="B127" s="209" t="s">
        <v>1027</v>
      </c>
      <c r="C127" s="308" t="s">
        <v>1124</v>
      </c>
      <c r="D127" s="157" t="s">
        <v>18</v>
      </c>
      <c r="E127" s="210" t="s">
        <v>967</v>
      </c>
      <c r="F127" s="262" t="s">
        <v>1063</v>
      </c>
      <c r="G127" s="280" t="s">
        <v>1351</v>
      </c>
      <c r="H127" s="281">
        <v>10.44</v>
      </c>
      <c r="I127" s="282">
        <v>104.5</v>
      </c>
      <c r="J127" s="283">
        <f t="shared" si="11"/>
        <v>1090.98</v>
      </c>
      <c r="K127" s="33">
        <v>0</v>
      </c>
    </row>
    <row r="128" spans="1:11" ht="24" x14ac:dyDescent="0.25">
      <c r="A128" s="304">
        <v>122</v>
      </c>
      <c r="B128" s="209" t="s">
        <v>1027</v>
      </c>
      <c r="C128" s="308" t="s">
        <v>1125</v>
      </c>
      <c r="D128" s="157" t="s">
        <v>18</v>
      </c>
      <c r="E128" s="210" t="s">
        <v>968</v>
      </c>
      <c r="F128" s="262" t="s">
        <v>1026</v>
      </c>
      <c r="G128" s="280" t="s">
        <v>1351</v>
      </c>
      <c r="H128" s="281">
        <v>16.78</v>
      </c>
      <c r="I128" s="282">
        <v>146.77000000000001</v>
      </c>
      <c r="J128" s="283">
        <f t="shared" si="11"/>
        <v>2462.8000000000002</v>
      </c>
      <c r="K128" s="33">
        <v>0</v>
      </c>
    </row>
    <row r="129" spans="1:11" ht="36" x14ac:dyDescent="0.25">
      <c r="A129" s="304">
        <v>123</v>
      </c>
      <c r="B129" s="209" t="s">
        <v>1027</v>
      </c>
      <c r="C129" s="308" t="s">
        <v>527</v>
      </c>
      <c r="D129" s="157" t="s">
        <v>18</v>
      </c>
      <c r="E129" s="210" t="s">
        <v>528</v>
      </c>
      <c r="F129" s="262" t="s">
        <v>1061</v>
      </c>
      <c r="G129" s="280" t="s">
        <v>1351</v>
      </c>
      <c r="H129" s="281">
        <v>20.88</v>
      </c>
      <c r="I129" s="282">
        <v>6.83</v>
      </c>
      <c r="J129" s="283">
        <f t="shared" si="11"/>
        <v>142.61000000000001</v>
      </c>
      <c r="K129" s="33">
        <v>0</v>
      </c>
    </row>
    <row r="130" spans="1:11" ht="36" x14ac:dyDescent="0.25">
      <c r="A130" s="304">
        <v>124</v>
      </c>
      <c r="B130" s="209" t="s">
        <v>1027</v>
      </c>
      <c r="C130" s="308" t="s">
        <v>1126</v>
      </c>
      <c r="D130" s="157" t="s">
        <v>18</v>
      </c>
      <c r="E130" s="210" t="s">
        <v>969</v>
      </c>
      <c r="F130" s="262" t="s">
        <v>1060</v>
      </c>
      <c r="G130" s="280" t="s">
        <v>1307</v>
      </c>
      <c r="H130" s="281">
        <v>35.369999999999997</v>
      </c>
      <c r="I130" s="282">
        <v>9.56</v>
      </c>
      <c r="J130" s="283">
        <f t="shared" si="11"/>
        <v>338.13</v>
      </c>
      <c r="K130" s="33">
        <v>0</v>
      </c>
    </row>
    <row r="131" spans="1:11" ht="36" x14ac:dyDescent="0.25">
      <c r="A131" s="304">
        <v>125</v>
      </c>
      <c r="B131" s="209" t="s">
        <v>1027</v>
      </c>
      <c r="C131" s="308" t="s">
        <v>1127</v>
      </c>
      <c r="D131" s="157" t="s">
        <v>18</v>
      </c>
      <c r="E131" s="210" t="s">
        <v>970</v>
      </c>
      <c r="F131" s="262" t="s">
        <v>1059</v>
      </c>
      <c r="G131" s="280" t="s">
        <v>71</v>
      </c>
      <c r="H131" s="281">
        <v>2.8</v>
      </c>
      <c r="I131" s="282">
        <v>72.790000000000006</v>
      </c>
      <c r="J131" s="283">
        <f t="shared" si="11"/>
        <v>203.81</v>
      </c>
      <c r="K131" s="33">
        <v>0</v>
      </c>
    </row>
    <row r="132" spans="1:11" ht="24" x14ac:dyDescent="0.25">
      <c r="A132" s="304">
        <v>126</v>
      </c>
      <c r="B132" s="209" t="s">
        <v>1027</v>
      </c>
      <c r="C132" s="308" t="s">
        <v>1128</v>
      </c>
      <c r="D132" s="157" t="s">
        <v>18</v>
      </c>
      <c r="E132" s="210" t="s">
        <v>971</v>
      </c>
      <c r="F132" s="262" t="s">
        <v>1059</v>
      </c>
      <c r="G132" s="280" t="s">
        <v>29</v>
      </c>
      <c r="H132" s="281">
        <v>2</v>
      </c>
      <c r="I132" s="282">
        <v>91.13</v>
      </c>
      <c r="J132" s="283">
        <f t="shared" si="11"/>
        <v>182.26</v>
      </c>
      <c r="K132" s="33">
        <v>0</v>
      </c>
    </row>
    <row r="133" spans="1:11" x14ac:dyDescent="0.25">
      <c r="A133" s="304">
        <v>127</v>
      </c>
      <c r="B133" s="209" t="s">
        <v>1027</v>
      </c>
      <c r="C133" s="308" t="s">
        <v>1129</v>
      </c>
      <c r="D133" s="157" t="s">
        <v>18</v>
      </c>
      <c r="E133" s="210" t="s">
        <v>972</v>
      </c>
      <c r="F133" s="262" t="s">
        <v>1060</v>
      </c>
      <c r="G133" s="280" t="s">
        <v>1307</v>
      </c>
      <c r="H133" s="281">
        <v>30.66</v>
      </c>
      <c r="I133" s="282">
        <v>43.89</v>
      </c>
      <c r="J133" s="283">
        <f t="shared" si="11"/>
        <v>1345.66</v>
      </c>
      <c r="K133" s="33">
        <v>0</v>
      </c>
    </row>
    <row r="134" spans="1:11" x14ac:dyDescent="0.25">
      <c r="A134" s="304">
        <v>128</v>
      </c>
      <c r="B134" s="209" t="s">
        <v>1035</v>
      </c>
      <c r="C134" s="308" t="s">
        <v>1130</v>
      </c>
      <c r="D134" s="157" t="s">
        <v>18</v>
      </c>
      <c r="E134" s="210" t="s">
        <v>973</v>
      </c>
      <c r="F134" s="262" t="s">
        <v>1037</v>
      </c>
      <c r="G134" s="280" t="s">
        <v>29</v>
      </c>
      <c r="H134" s="281">
        <v>4</v>
      </c>
      <c r="I134" s="282">
        <v>0.21</v>
      </c>
      <c r="J134" s="283">
        <f t="shared" si="11"/>
        <v>0.84</v>
      </c>
      <c r="K134" s="33">
        <v>0</v>
      </c>
    </row>
    <row r="135" spans="1:11" x14ac:dyDescent="0.25">
      <c r="A135" s="304">
        <v>129</v>
      </c>
      <c r="B135" s="209"/>
      <c r="C135" s="308"/>
      <c r="D135" s="157"/>
      <c r="E135" s="210"/>
      <c r="F135" s="262"/>
      <c r="G135" s="280"/>
      <c r="H135" s="281"/>
      <c r="I135" s="282"/>
      <c r="J135" s="282"/>
      <c r="K135" s="33">
        <v>0</v>
      </c>
    </row>
    <row r="136" spans="1:11" x14ac:dyDescent="0.25">
      <c r="A136" s="304">
        <v>130</v>
      </c>
      <c r="B136" s="205" t="s">
        <v>318</v>
      </c>
      <c r="C136" s="306" t="s">
        <v>2</v>
      </c>
      <c r="D136" s="298" t="s">
        <v>3</v>
      </c>
      <c r="E136" s="206" t="s">
        <v>4</v>
      </c>
      <c r="F136" s="260" t="s">
        <v>1024</v>
      </c>
      <c r="G136" s="274" t="s">
        <v>29</v>
      </c>
      <c r="H136" s="275" t="s">
        <v>5</v>
      </c>
      <c r="I136" s="276" t="s">
        <v>6</v>
      </c>
      <c r="J136" s="276" t="s">
        <v>7</v>
      </c>
      <c r="K136" s="33">
        <v>0</v>
      </c>
    </row>
    <row r="137" spans="1:11" ht="24" x14ac:dyDescent="0.25">
      <c r="A137" s="304">
        <v>131</v>
      </c>
      <c r="B137" s="207" t="s">
        <v>1025</v>
      </c>
      <c r="C137" s="307" t="s">
        <v>1207</v>
      </c>
      <c r="D137" s="299" t="s">
        <v>2079</v>
      </c>
      <c r="E137" s="208" t="s">
        <v>1512</v>
      </c>
      <c r="F137" s="261" t="s">
        <v>1131</v>
      </c>
      <c r="G137" s="277" t="s">
        <v>29</v>
      </c>
      <c r="H137" s="278">
        <v>1</v>
      </c>
      <c r="I137" s="279">
        <f>SUM(J138:J157)</f>
        <v>768.67000000000007</v>
      </c>
      <c r="J137" s="279">
        <f>I137</f>
        <v>768.67000000000007</v>
      </c>
      <c r="K137" s="33">
        <v>0</v>
      </c>
    </row>
    <row r="138" spans="1:11" x14ac:dyDescent="0.25">
      <c r="A138" s="304">
        <v>132</v>
      </c>
      <c r="B138" s="209" t="s">
        <v>1027</v>
      </c>
      <c r="C138" s="308" t="s">
        <v>1102</v>
      </c>
      <c r="D138" s="157" t="s">
        <v>18</v>
      </c>
      <c r="E138" s="210" t="s">
        <v>946</v>
      </c>
      <c r="F138" s="262" t="s">
        <v>1032</v>
      </c>
      <c r="G138" s="280" t="s">
        <v>37</v>
      </c>
      <c r="H138" s="281">
        <v>0.74</v>
      </c>
      <c r="I138" s="282">
        <v>20.56</v>
      </c>
      <c r="J138" s="283">
        <f t="shared" ref="J138:J156" si="12">TRUNC(I138*H138,2)</f>
        <v>15.21</v>
      </c>
      <c r="K138" s="33">
        <v>0</v>
      </c>
    </row>
    <row r="139" spans="1:11" x14ac:dyDescent="0.25">
      <c r="A139" s="304">
        <v>133</v>
      </c>
      <c r="B139" s="209" t="s">
        <v>1027</v>
      </c>
      <c r="C139" s="308" t="s">
        <v>1085</v>
      </c>
      <c r="D139" s="157" t="s">
        <v>18</v>
      </c>
      <c r="E139" s="210" t="s">
        <v>923</v>
      </c>
      <c r="F139" s="262" t="s">
        <v>1032</v>
      </c>
      <c r="G139" s="280" t="s">
        <v>37</v>
      </c>
      <c r="H139" s="281">
        <v>7.0000000000000007E-2</v>
      </c>
      <c r="I139" s="282">
        <v>21.66</v>
      </c>
      <c r="J139" s="283">
        <f t="shared" si="12"/>
        <v>1.51</v>
      </c>
      <c r="K139" s="33">
        <v>0</v>
      </c>
    </row>
    <row r="140" spans="1:11" x14ac:dyDescent="0.25">
      <c r="A140" s="304">
        <v>134</v>
      </c>
      <c r="B140" s="209" t="s">
        <v>1027</v>
      </c>
      <c r="C140" s="308" t="s">
        <v>1031</v>
      </c>
      <c r="D140" s="157" t="s">
        <v>18</v>
      </c>
      <c r="E140" s="210" t="s">
        <v>917</v>
      </c>
      <c r="F140" s="262" t="s">
        <v>1032</v>
      </c>
      <c r="G140" s="280" t="s">
        <v>37</v>
      </c>
      <c r="H140" s="281">
        <v>3.03</v>
      </c>
      <c r="I140" s="282">
        <v>21.83</v>
      </c>
      <c r="J140" s="283">
        <f t="shared" si="12"/>
        <v>66.14</v>
      </c>
      <c r="K140" s="33">
        <v>0</v>
      </c>
    </row>
    <row r="141" spans="1:11" x14ac:dyDescent="0.25">
      <c r="A141" s="304">
        <v>135</v>
      </c>
      <c r="B141" s="209" t="s">
        <v>1027</v>
      </c>
      <c r="C141" s="308" t="s">
        <v>1054</v>
      </c>
      <c r="D141" s="157" t="s">
        <v>18</v>
      </c>
      <c r="E141" s="210" t="s">
        <v>902</v>
      </c>
      <c r="F141" s="262" t="s">
        <v>1032</v>
      </c>
      <c r="G141" s="280" t="s">
        <v>37</v>
      </c>
      <c r="H141" s="281">
        <v>0.74</v>
      </c>
      <c r="I141" s="282">
        <v>18.309999999999999</v>
      </c>
      <c r="J141" s="283">
        <f t="shared" si="12"/>
        <v>13.54</v>
      </c>
      <c r="K141" s="33">
        <v>0</v>
      </c>
    </row>
    <row r="142" spans="1:11" x14ac:dyDescent="0.25">
      <c r="A142" s="304">
        <v>136</v>
      </c>
      <c r="B142" s="209" t="s">
        <v>1027</v>
      </c>
      <c r="C142" s="308" t="s">
        <v>1084</v>
      </c>
      <c r="D142" s="157" t="s">
        <v>18</v>
      </c>
      <c r="E142" s="210" t="s">
        <v>922</v>
      </c>
      <c r="F142" s="262" t="s">
        <v>1032</v>
      </c>
      <c r="G142" s="280" t="s">
        <v>37</v>
      </c>
      <c r="H142" s="281">
        <v>7.0000000000000007E-2</v>
      </c>
      <c r="I142" s="282">
        <v>17.420000000000002</v>
      </c>
      <c r="J142" s="283">
        <f t="shared" si="12"/>
        <v>1.21</v>
      </c>
      <c r="K142" s="33">
        <v>0</v>
      </c>
    </row>
    <row r="143" spans="1:11" x14ac:dyDescent="0.25">
      <c r="A143" s="304">
        <v>137</v>
      </c>
      <c r="B143" s="209" t="s">
        <v>1027</v>
      </c>
      <c r="C143" s="308" t="s">
        <v>1132</v>
      </c>
      <c r="D143" s="157" t="s">
        <v>18</v>
      </c>
      <c r="E143" s="210" t="s">
        <v>974</v>
      </c>
      <c r="F143" s="262" t="s">
        <v>1032</v>
      </c>
      <c r="G143" s="280" t="s">
        <v>37</v>
      </c>
      <c r="H143" s="281">
        <v>7.92</v>
      </c>
      <c r="I143" s="282">
        <v>17.46</v>
      </c>
      <c r="J143" s="283">
        <f t="shared" si="12"/>
        <v>138.28</v>
      </c>
      <c r="K143" s="33">
        <v>0</v>
      </c>
    </row>
    <row r="144" spans="1:11" ht="24" x14ac:dyDescent="0.25">
      <c r="A144" s="304">
        <v>138</v>
      </c>
      <c r="B144" s="209" t="s">
        <v>1035</v>
      </c>
      <c r="C144" s="308" t="s">
        <v>1133</v>
      </c>
      <c r="D144" s="157" t="s">
        <v>18</v>
      </c>
      <c r="E144" s="210" t="s">
        <v>975</v>
      </c>
      <c r="F144" s="262" t="s">
        <v>1037</v>
      </c>
      <c r="G144" s="280" t="s">
        <v>1082</v>
      </c>
      <c r="H144" s="281">
        <v>0.36</v>
      </c>
      <c r="I144" s="282">
        <v>8.11</v>
      </c>
      <c r="J144" s="283">
        <f t="shared" si="12"/>
        <v>2.91</v>
      </c>
      <c r="K144" s="33">
        <v>0</v>
      </c>
    </row>
    <row r="145" spans="1:11" x14ac:dyDescent="0.25">
      <c r="A145" s="304">
        <v>139</v>
      </c>
      <c r="B145" s="209" t="s">
        <v>1035</v>
      </c>
      <c r="C145" s="308" t="s">
        <v>1095</v>
      </c>
      <c r="D145" s="157" t="s">
        <v>18</v>
      </c>
      <c r="E145" s="210" t="s">
        <v>939</v>
      </c>
      <c r="F145" s="262" t="s">
        <v>1037</v>
      </c>
      <c r="G145" s="280" t="s">
        <v>95</v>
      </c>
      <c r="H145" s="281">
        <v>22.94</v>
      </c>
      <c r="I145" s="282">
        <v>0.86</v>
      </c>
      <c r="J145" s="283">
        <f t="shared" si="12"/>
        <v>19.72</v>
      </c>
      <c r="K145" s="33">
        <v>0</v>
      </c>
    </row>
    <row r="146" spans="1:11" x14ac:dyDescent="0.25">
      <c r="A146" s="304">
        <v>140</v>
      </c>
      <c r="B146" s="209" t="s">
        <v>1035</v>
      </c>
      <c r="C146" s="308" t="s">
        <v>1134</v>
      </c>
      <c r="D146" s="157" t="s">
        <v>18</v>
      </c>
      <c r="E146" s="210" t="s">
        <v>976</v>
      </c>
      <c r="F146" s="262" t="s">
        <v>1037</v>
      </c>
      <c r="G146" s="280" t="s">
        <v>95</v>
      </c>
      <c r="H146" s="281">
        <v>6.24</v>
      </c>
      <c r="I146" s="282">
        <v>1</v>
      </c>
      <c r="J146" s="283">
        <f t="shared" si="12"/>
        <v>6.24</v>
      </c>
      <c r="K146" s="33">
        <v>0</v>
      </c>
    </row>
    <row r="147" spans="1:11" x14ac:dyDescent="0.25">
      <c r="A147" s="304">
        <v>141</v>
      </c>
      <c r="B147" s="209" t="s">
        <v>1035</v>
      </c>
      <c r="C147" s="308" t="s">
        <v>1135</v>
      </c>
      <c r="D147" s="157" t="s">
        <v>18</v>
      </c>
      <c r="E147" s="210" t="s">
        <v>977</v>
      </c>
      <c r="F147" s="262" t="s">
        <v>1037</v>
      </c>
      <c r="G147" s="280" t="s">
        <v>71</v>
      </c>
      <c r="H147" s="281">
        <v>0.04</v>
      </c>
      <c r="I147" s="282">
        <v>18.55</v>
      </c>
      <c r="J147" s="283">
        <f t="shared" si="12"/>
        <v>0.74</v>
      </c>
      <c r="K147" s="33">
        <v>0</v>
      </c>
    </row>
    <row r="148" spans="1:11" ht="24" x14ac:dyDescent="0.25">
      <c r="A148" s="304">
        <v>142</v>
      </c>
      <c r="B148" s="209" t="s">
        <v>1035</v>
      </c>
      <c r="C148" s="308">
        <v>11245</v>
      </c>
      <c r="D148" s="157" t="s">
        <v>18</v>
      </c>
      <c r="E148" s="210" t="s">
        <v>1299</v>
      </c>
      <c r="F148" s="262"/>
      <c r="G148" s="280" t="s">
        <v>29</v>
      </c>
      <c r="H148" s="281">
        <v>1</v>
      </c>
      <c r="I148" s="282">
        <v>385.43</v>
      </c>
      <c r="J148" s="283">
        <f t="shared" si="12"/>
        <v>385.43</v>
      </c>
      <c r="K148" s="33">
        <v>0</v>
      </c>
    </row>
    <row r="149" spans="1:11" x14ac:dyDescent="0.25">
      <c r="A149" s="304">
        <v>143</v>
      </c>
      <c r="B149" s="209" t="s">
        <v>1035</v>
      </c>
      <c r="C149" s="308" t="s">
        <v>1136</v>
      </c>
      <c r="D149" s="157" t="s">
        <v>18</v>
      </c>
      <c r="E149" s="210" t="s">
        <v>978</v>
      </c>
      <c r="F149" s="262" t="s">
        <v>1037</v>
      </c>
      <c r="G149" s="280" t="s">
        <v>71</v>
      </c>
      <c r="H149" s="281">
        <v>1.1100000000000001</v>
      </c>
      <c r="I149" s="282">
        <v>24.08</v>
      </c>
      <c r="J149" s="283">
        <f t="shared" si="12"/>
        <v>26.72</v>
      </c>
      <c r="K149" s="33">
        <v>0</v>
      </c>
    </row>
    <row r="150" spans="1:11" x14ac:dyDescent="0.25">
      <c r="A150" s="304">
        <v>144</v>
      </c>
      <c r="B150" s="209" t="s">
        <v>1035</v>
      </c>
      <c r="C150" s="308" t="s">
        <v>1137</v>
      </c>
      <c r="D150" s="157" t="s">
        <v>18</v>
      </c>
      <c r="E150" s="210" t="s">
        <v>979</v>
      </c>
      <c r="F150" s="262" t="s">
        <v>1037</v>
      </c>
      <c r="G150" s="280" t="s">
        <v>1307</v>
      </c>
      <c r="H150" s="281">
        <v>8.5000000000000006E-2</v>
      </c>
      <c r="I150" s="282">
        <v>126</v>
      </c>
      <c r="J150" s="283">
        <f t="shared" si="12"/>
        <v>10.71</v>
      </c>
      <c r="K150" s="33">
        <v>0</v>
      </c>
    </row>
    <row r="151" spans="1:11" x14ac:dyDescent="0.25">
      <c r="A151" s="304">
        <v>145</v>
      </c>
      <c r="B151" s="209" t="s">
        <v>1035</v>
      </c>
      <c r="C151" s="308" t="s">
        <v>1081</v>
      </c>
      <c r="D151" s="157" t="s">
        <v>18</v>
      </c>
      <c r="E151" s="210" t="s">
        <v>918</v>
      </c>
      <c r="F151" s="262" t="s">
        <v>1037</v>
      </c>
      <c r="G151" s="280" t="s">
        <v>95</v>
      </c>
      <c r="H151" s="281">
        <v>7.0000000000000007E-2</v>
      </c>
      <c r="I151" s="282">
        <v>25.38</v>
      </c>
      <c r="J151" s="283">
        <f t="shared" si="12"/>
        <v>1.77</v>
      </c>
      <c r="K151" s="33">
        <v>0</v>
      </c>
    </row>
    <row r="152" spans="1:11" x14ac:dyDescent="0.25">
      <c r="A152" s="304">
        <v>146</v>
      </c>
      <c r="B152" s="209" t="s">
        <v>1035</v>
      </c>
      <c r="C152" s="308" t="s">
        <v>1138</v>
      </c>
      <c r="D152" s="157" t="s">
        <v>18</v>
      </c>
      <c r="E152" s="210" t="s">
        <v>980</v>
      </c>
      <c r="F152" s="262" t="s">
        <v>1037</v>
      </c>
      <c r="G152" s="280" t="s">
        <v>29</v>
      </c>
      <c r="H152" s="281">
        <v>77</v>
      </c>
      <c r="I152" s="282">
        <v>0.79</v>
      </c>
      <c r="J152" s="283">
        <f t="shared" si="12"/>
        <v>60.83</v>
      </c>
      <c r="K152" s="33">
        <v>0</v>
      </c>
    </row>
    <row r="153" spans="1:11" x14ac:dyDescent="0.25">
      <c r="A153" s="304">
        <v>147</v>
      </c>
      <c r="B153" s="209" t="s">
        <v>1035</v>
      </c>
      <c r="C153" s="308" t="s">
        <v>1139</v>
      </c>
      <c r="D153" s="157" t="s">
        <v>18</v>
      </c>
      <c r="E153" s="210" t="s">
        <v>981</v>
      </c>
      <c r="F153" s="262" t="s">
        <v>1037</v>
      </c>
      <c r="G153" s="280" t="s">
        <v>1307</v>
      </c>
      <c r="H153" s="281">
        <v>3.4000000000000002E-2</v>
      </c>
      <c r="I153" s="282">
        <v>134.29</v>
      </c>
      <c r="J153" s="283">
        <f t="shared" si="12"/>
        <v>4.5599999999999996</v>
      </c>
      <c r="K153" s="33">
        <v>0</v>
      </c>
    </row>
    <row r="154" spans="1:11" x14ac:dyDescent="0.25">
      <c r="A154" s="304">
        <v>148</v>
      </c>
      <c r="B154" s="209" t="s">
        <v>1035</v>
      </c>
      <c r="C154" s="308" t="s">
        <v>1140</v>
      </c>
      <c r="D154" s="157" t="s">
        <v>18</v>
      </c>
      <c r="E154" s="210" t="s">
        <v>982</v>
      </c>
      <c r="F154" s="262" t="s">
        <v>1037</v>
      </c>
      <c r="G154" s="280" t="s">
        <v>95</v>
      </c>
      <c r="H154" s="281">
        <v>0.81</v>
      </c>
      <c r="I154" s="282">
        <v>10.3</v>
      </c>
      <c r="J154" s="283">
        <f t="shared" si="12"/>
        <v>8.34</v>
      </c>
      <c r="K154" s="33">
        <v>0</v>
      </c>
    </row>
    <row r="155" spans="1:11" x14ac:dyDescent="0.25">
      <c r="A155" s="304">
        <v>149</v>
      </c>
      <c r="B155" s="209" t="s">
        <v>1035</v>
      </c>
      <c r="C155" s="308" t="s">
        <v>1086</v>
      </c>
      <c r="D155" s="157" t="s">
        <v>18</v>
      </c>
      <c r="E155" s="210" t="s">
        <v>924</v>
      </c>
      <c r="F155" s="262" t="s">
        <v>1037</v>
      </c>
      <c r="G155" s="280" t="s">
        <v>95</v>
      </c>
      <c r="H155" s="281">
        <v>0.01</v>
      </c>
      <c r="I155" s="282">
        <v>25.25</v>
      </c>
      <c r="J155" s="283">
        <f t="shared" si="12"/>
        <v>0.25</v>
      </c>
      <c r="K155" s="33">
        <v>0</v>
      </c>
    </row>
    <row r="156" spans="1:11" ht="24" x14ac:dyDescent="0.25">
      <c r="A156" s="304">
        <v>150</v>
      </c>
      <c r="B156" s="209" t="s">
        <v>1035</v>
      </c>
      <c r="C156" s="308" t="s">
        <v>1141</v>
      </c>
      <c r="D156" s="157" t="s">
        <v>18</v>
      </c>
      <c r="E156" s="210" t="s">
        <v>983</v>
      </c>
      <c r="F156" s="262" t="s">
        <v>1037</v>
      </c>
      <c r="G156" s="280" t="s">
        <v>1351</v>
      </c>
      <c r="H156" s="281">
        <v>0.12</v>
      </c>
      <c r="I156" s="282">
        <v>38.01</v>
      </c>
      <c r="J156" s="283">
        <f t="shared" si="12"/>
        <v>4.5599999999999996</v>
      </c>
      <c r="K156" s="33">
        <v>0</v>
      </c>
    </row>
    <row r="157" spans="1:11" x14ac:dyDescent="0.25">
      <c r="A157" s="304">
        <v>151</v>
      </c>
      <c r="B157" s="209"/>
      <c r="C157" s="308"/>
      <c r="D157" s="157"/>
      <c r="E157" s="210"/>
      <c r="F157" s="262"/>
      <c r="G157" s="280"/>
      <c r="H157" s="281"/>
      <c r="I157" s="282"/>
      <c r="J157" s="282"/>
      <c r="K157" s="33">
        <v>0</v>
      </c>
    </row>
    <row r="158" spans="1:11" x14ac:dyDescent="0.25">
      <c r="A158" s="304">
        <v>152</v>
      </c>
      <c r="B158" s="205" t="s">
        <v>319</v>
      </c>
      <c r="C158" s="306" t="s">
        <v>2</v>
      </c>
      <c r="D158" s="298" t="s">
        <v>3</v>
      </c>
      <c r="E158" s="206" t="s">
        <v>4</v>
      </c>
      <c r="F158" s="260" t="s">
        <v>1024</v>
      </c>
      <c r="G158" s="274" t="s">
        <v>29</v>
      </c>
      <c r="H158" s="275" t="s">
        <v>5</v>
      </c>
      <c r="I158" s="276" t="s">
        <v>6</v>
      </c>
      <c r="J158" s="276" t="s">
        <v>7</v>
      </c>
      <c r="K158" s="33">
        <v>0</v>
      </c>
    </row>
    <row r="159" spans="1:11" ht="24" x14ac:dyDescent="0.25">
      <c r="A159" s="304">
        <v>153</v>
      </c>
      <c r="B159" s="207" t="s">
        <v>1025</v>
      </c>
      <c r="C159" s="307" t="s">
        <v>1208</v>
      </c>
      <c r="D159" s="299" t="s">
        <v>2079</v>
      </c>
      <c r="E159" s="208" t="s">
        <v>1513</v>
      </c>
      <c r="F159" s="261" t="s">
        <v>1131</v>
      </c>
      <c r="G159" s="277" t="s">
        <v>29</v>
      </c>
      <c r="H159" s="278">
        <v>1</v>
      </c>
      <c r="I159" s="279">
        <f>SUM(J160:J176)</f>
        <v>370.59</v>
      </c>
      <c r="J159" s="279">
        <f>I159</f>
        <v>370.59</v>
      </c>
      <c r="K159" s="33">
        <v>0</v>
      </c>
    </row>
    <row r="160" spans="1:11" x14ac:dyDescent="0.25">
      <c r="A160" s="304">
        <v>154</v>
      </c>
      <c r="B160" s="209" t="s">
        <v>1027</v>
      </c>
      <c r="C160" s="308" t="s">
        <v>1031</v>
      </c>
      <c r="D160" s="157" t="s">
        <v>18</v>
      </c>
      <c r="E160" s="210" t="s">
        <v>917</v>
      </c>
      <c r="F160" s="262" t="s">
        <v>1032</v>
      </c>
      <c r="G160" s="280" t="s">
        <v>37</v>
      </c>
      <c r="H160" s="281">
        <v>3.61</v>
      </c>
      <c r="I160" s="282">
        <v>21.83</v>
      </c>
      <c r="J160" s="283">
        <f t="shared" ref="J160:J175" si="13">TRUNC(I160*H160,2)</f>
        <v>78.8</v>
      </c>
      <c r="K160" s="33">
        <v>0</v>
      </c>
    </row>
    <row r="161" spans="1:11" x14ac:dyDescent="0.25">
      <c r="A161" s="304">
        <v>155</v>
      </c>
      <c r="B161" s="209" t="s">
        <v>1027</v>
      </c>
      <c r="C161" s="308" t="s">
        <v>1102</v>
      </c>
      <c r="D161" s="157" t="s">
        <v>18</v>
      </c>
      <c r="E161" s="210" t="s">
        <v>946</v>
      </c>
      <c r="F161" s="262" t="s">
        <v>1032</v>
      </c>
      <c r="G161" s="280" t="s">
        <v>37</v>
      </c>
      <c r="H161" s="281">
        <v>0.62</v>
      </c>
      <c r="I161" s="282">
        <v>20.56</v>
      </c>
      <c r="J161" s="283">
        <f t="shared" si="13"/>
        <v>12.74</v>
      </c>
      <c r="K161" s="33">
        <v>0</v>
      </c>
    </row>
    <row r="162" spans="1:11" x14ac:dyDescent="0.25">
      <c r="A162" s="304">
        <v>156</v>
      </c>
      <c r="B162" s="209" t="s">
        <v>1027</v>
      </c>
      <c r="C162" s="308" t="s">
        <v>1085</v>
      </c>
      <c r="D162" s="157" t="s">
        <v>18</v>
      </c>
      <c r="E162" s="210" t="s">
        <v>923</v>
      </c>
      <c r="F162" s="262" t="s">
        <v>1032</v>
      </c>
      <c r="G162" s="280" t="s">
        <v>37</v>
      </c>
      <c r="H162" s="281">
        <v>0.38</v>
      </c>
      <c r="I162" s="282">
        <v>21.66</v>
      </c>
      <c r="J162" s="283">
        <f t="shared" si="13"/>
        <v>8.23</v>
      </c>
      <c r="K162" s="33">
        <v>0</v>
      </c>
    </row>
    <row r="163" spans="1:11" x14ac:dyDescent="0.25">
      <c r="A163" s="304">
        <v>157</v>
      </c>
      <c r="B163" s="209" t="s">
        <v>1027</v>
      </c>
      <c r="C163" s="308" t="s">
        <v>1132</v>
      </c>
      <c r="D163" s="157" t="s">
        <v>18</v>
      </c>
      <c r="E163" s="210" t="s">
        <v>974</v>
      </c>
      <c r="F163" s="262" t="s">
        <v>1032</v>
      </c>
      <c r="G163" s="280" t="s">
        <v>37</v>
      </c>
      <c r="H163" s="281">
        <v>7.23</v>
      </c>
      <c r="I163" s="282">
        <v>17.46</v>
      </c>
      <c r="J163" s="283">
        <f t="shared" si="13"/>
        <v>126.23</v>
      </c>
      <c r="K163" s="33">
        <v>0</v>
      </c>
    </row>
    <row r="164" spans="1:11" x14ac:dyDescent="0.25">
      <c r="A164" s="304">
        <v>158</v>
      </c>
      <c r="B164" s="209" t="s">
        <v>1027</v>
      </c>
      <c r="C164" s="308" t="s">
        <v>1084</v>
      </c>
      <c r="D164" s="157" t="s">
        <v>18</v>
      </c>
      <c r="E164" s="210" t="s">
        <v>922</v>
      </c>
      <c r="F164" s="262" t="s">
        <v>1032</v>
      </c>
      <c r="G164" s="280" t="s">
        <v>37</v>
      </c>
      <c r="H164" s="281">
        <v>0.38</v>
      </c>
      <c r="I164" s="282">
        <v>17.420000000000002</v>
      </c>
      <c r="J164" s="283">
        <f t="shared" si="13"/>
        <v>6.61</v>
      </c>
      <c r="K164" s="33">
        <v>0</v>
      </c>
    </row>
    <row r="165" spans="1:11" x14ac:dyDescent="0.25">
      <c r="A165" s="304">
        <v>159</v>
      </c>
      <c r="B165" s="209" t="s">
        <v>1027</v>
      </c>
      <c r="C165" s="308" t="s">
        <v>1054</v>
      </c>
      <c r="D165" s="157" t="s">
        <v>18</v>
      </c>
      <c r="E165" s="210" t="s">
        <v>902</v>
      </c>
      <c r="F165" s="262" t="s">
        <v>1032</v>
      </c>
      <c r="G165" s="280" t="s">
        <v>37</v>
      </c>
      <c r="H165" s="281">
        <v>0.62</v>
      </c>
      <c r="I165" s="282">
        <v>18.309999999999999</v>
      </c>
      <c r="J165" s="283">
        <f t="shared" si="13"/>
        <v>11.35</v>
      </c>
      <c r="K165" s="33">
        <v>0</v>
      </c>
    </row>
    <row r="166" spans="1:11" ht="24" x14ac:dyDescent="0.25">
      <c r="A166" s="304">
        <v>160</v>
      </c>
      <c r="B166" s="209" t="s">
        <v>1035</v>
      </c>
      <c r="C166" s="308" t="s">
        <v>1133</v>
      </c>
      <c r="D166" s="157" t="s">
        <v>18</v>
      </c>
      <c r="E166" s="210" t="s">
        <v>975</v>
      </c>
      <c r="F166" s="262" t="s">
        <v>1037</v>
      </c>
      <c r="G166" s="280" t="s">
        <v>1082</v>
      </c>
      <c r="H166" s="281">
        <v>0.46400000000000002</v>
      </c>
      <c r="I166" s="282">
        <v>8.11</v>
      </c>
      <c r="J166" s="283">
        <f t="shared" si="13"/>
        <v>3.76</v>
      </c>
      <c r="K166" s="33">
        <v>0</v>
      </c>
    </row>
    <row r="167" spans="1:11" x14ac:dyDescent="0.25">
      <c r="A167" s="304">
        <v>161</v>
      </c>
      <c r="B167" s="209" t="s">
        <v>1035</v>
      </c>
      <c r="C167" s="308" t="s">
        <v>1137</v>
      </c>
      <c r="D167" s="157" t="s">
        <v>18</v>
      </c>
      <c r="E167" s="210" t="s">
        <v>979</v>
      </c>
      <c r="F167" s="262" t="s">
        <v>1037</v>
      </c>
      <c r="G167" s="280" t="s">
        <v>1307</v>
      </c>
      <c r="H167" s="281">
        <v>9.7199999999999995E-2</v>
      </c>
      <c r="I167" s="282">
        <v>126</v>
      </c>
      <c r="J167" s="283">
        <f t="shared" si="13"/>
        <v>12.24</v>
      </c>
      <c r="K167" s="33">
        <v>0</v>
      </c>
    </row>
    <row r="168" spans="1:11" x14ac:dyDescent="0.25">
      <c r="A168" s="304">
        <v>162</v>
      </c>
      <c r="B168" s="209" t="s">
        <v>1035</v>
      </c>
      <c r="C168" s="308" t="s">
        <v>1135</v>
      </c>
      <c r="D168" s="157" t="s">
        <v>18</v>
      </c>
      <c r="E168" s="210" t="s">
        <v>977</v>
      </c>
      <c r="F168" s="262" t="s">
        <v>1037</v>
      </c>
      <c r="G168" s="280" t="s">
        <v>71</v>
      </c>
      <c r="H168" s="281">
        <v>0.39</v>
      </c>
      <c r="I168" s="282">
        <v>18.55</v>
      </c>
      <c r="J168" s="283">
        <f t="shared" si="13"/>
        <v>7.23</v>
      </c>
      <c r="K168" s="33">
        <v>0</v>
      </c>
    </row>
    <row r="169" spans="1:11" x14ac:dyDescent="0.25">
      <c r="A169" s="304">
        <v>163</v>
      </c>
      <c r="B169" s="209" t="s">
        <v>1035</v>
      </c>
      <c r="C169" s="308" t="s">
        <v>1138</v>
      </c>
      <c r="D169" s="157" t="s">
        <v>18</v>
      </c>
      <c r="E169" s="210" t="s">
        <v>980</v>
      </c>
      <c r="F169" s="262" t="s">
        <v>1037</v>
      </c>
      <c r="G169" s="280" t="s">
        <v>29</v>
      </c>
      <c r="H169" s="281">
        <v>70</v>
      </c>
      <c r="I169" s="282">
        <v>0.79</v>
      </c>
      <c r="J169" s="283">
        <f t="shared" si="13"/>
        <v>55.3</v>
      </c>
      <c r="K169" s="33">
        <v>0</v>
      </c>
    </row>
    <row r="170" spans="1:11" x14ac:dyDescent="0.25">
      <c r="A170" s="304">
        <v>164</v>
      </c>
      <c r="B170" s="209" t="s">
        <v>1035</v>
      </c>
      <c r="C170" s="308" t="s">
        <v>1139</v>
      </c>
      <c r="D170" s="157" t="s">
        <v>18</v>
      </c>
      <c r="E170" s="210" t="s">
        <v>981</v>
      </c>
      <c r="F170" s="262" t="s">
        <v>1037</v>
      </c>
      <c r="G170" s="280" t="s">
        <v>1307</v>
      </c>
      <c r="H170" s="281">
        <v>4.2000000000000003E-2</v>
      </c>
      <c r="I170" s="282">
        <v>134.29</v>
      </c>
      <c r="J170" s="283">
        <f t="shared" si="13"/>
        <v>5.64</v>
      </c>
      <c r="K170" s="33">
        <v>0</v>
      </c>
    </row>
    <row r="171" spans="1:11" x14ac:dyDescent="0.25">
      <c r="A171" s="304">
        <v>165</v>
      </c>
      <c r="B171" s="209" t="s">
        <v>1035</v>
      </c>
      <c r="C171" s="308" t="s">
        <v>1095</v>
      </c>
      <c r="D171" s="157" t="s">
        <v>18</v>
      </c>
      <c r="E171" s="210" t="s">
        <v>939</v>
      </c>
      <c r="F171" s="262" t="s">
        <v>1037</v>
      </c>
      <c r="G171" s="280" t="s">
        <v>95</v>
      </c>
      <c r="H171" s="281">
        <v>31.84</v>
      </c>
      <c r="I171" s="282">
        <v>0.86</v>
      </c>
      <c r="J171" s="283">
        <f t="shared" si="13"/>
        <v>27.38</v>
      </c>
      <c r="K171" s="33">
        <v>0</v>
      </c>
    </row>
    <row r="172" spans="1:11" x14ac:dyDescent="0.25">
      <c r="A172" s="304">
        <v>166</v>
      </c>
      <c r="B172" s="209" t="s">
        <v>1035</v>
      </c>
      <c r="C172" s="308" t="s">
        <v>1142</v>
      </c>
      <c r="D172" s="157" t="s">
        <v>18</v>
      </c>
      <c r="E172" s="210" t="s">
        <v>984</v>
      </c>
      <c r="F172" s="262" t="s">
        <v>1037</v>
      </c>
      <c r="G172" s="280" t="s">
        <v>95</v>
      </c>
      <c r="H172" s="281">
        <v>0.71</v>
      </c>
      <c r="I172" s="282">
        <v>10.86</v>
      </c>
      <c r="J172" s="283">
        <f t="shared" si="13"/>
        <v>7.71</v>
      </c>
      <c r="K172" s="33">
        <v>0</v>
      </c>
    </row>
    <row r="173" spans="1:11" x14ac:dyDescent="0.25">
      <c r="A173" s="304">
        <v>167</v>
      </c>
      <c r="B173" s="209" t="s">
        <v>1035</v>
      </c>
      <c r="C173" s="308" t="s">
        <v>1134</v>
      </c>
      <c r="D173" s="157" t="s">
        <v>18</v>
      </c>
      <c r="E173" s="210" t="s">
        <v>976</v>
      </c>
      <c r="F173" s="262" t="s">
        <v>1037</v>
      </c>
      <c r="G173" s="280" t="s">
        <v>95</v>
      </c>
      <c r="H173" s="281">
        <v>4.63</v>
      </c>
      <c r="I173" s="282">
        <v>1</v>
      </c>
      <c r="J173" s="283">
        <f t="shared" si="13"/>
        <v>4.63</v>
      </c>
      <c r="K173" s="33">
        <v>0</v>
      </c>
    </row>
    <row r="174" spans="1:11" x14ac:dyDescent="0.25">
      <c r="A174" s="304">
        <v>168</v>
      </c>
      <c r="B174" s="209" t="s">
        <v>1035</v>
      </c>
      <c r="C174" s="308" t="s">
        <v>1081</v>
      </c>
      <c r="D174" s="157" t="s">
        <v>18</v>
      </c>
      <c r="E174" s="210" t="s">
        <v>918</v>
      </c>
      <c r="F174" s="262" t="s">
        <v>1037</v>
      </c>
      <c r="G174" s="280" t="s">
        <v>95</v>
      </c>
      <c r="H174" s="281">
        <v>9.6000000000000002E-2</v>
      </c>
      <c r="I174" s="282">
        <v>25.38</v>
      </c>
      <c r="J174" s="283">
        <f t="shared" si="13"/>
        <v>2.4300000000000002</v>
      </c>
      <c r="K174" s="33">
        <v>0</v>
      </c>
    </row>
    <row r="175" spans="1:11" x14ac:dyDescent="0.25">
      <c r="A175" s="304">
        <v>169</v>
      </c>
      <c r="B175" s="209" t="s">
        <v>1035</v>
      </c>
      <c r="C175" s="308" t="s">
        <v>1086</v>
      </c>
      <c r="D175" s="157" t="s">
        <v>18</v>
      </c>
      <c r="E175" s="210" t="s">
        <v>924</v>
      </c>
      <c r="F175" s="262" t="s">
        <v>1037</v>
      </c>
      <c r="G175" s="280" t="s">
        <v>95</v>
      </c>
      <c r="H175" s="281">
        <v>1.24E-2</v>
      </c>
      <c r="I175" s="282">
        <v>25.25</v>
      </c>
      <c r="J175" s="283">
        <f t="shared" si="13"/>
        <v>0.31</v>
      </c>
      <c r="K175" s="33">
        <v>0</v>
      </c>
    </row>
    <row r="176" spans="1:11" x14ac:dyDescent="0.25">
      <c r="A176" s="304">
        <v>170</v>
      </c>
      <c r="B176" s="209"/>
      <c r="C176" s="308"/>
      <c r="D176" s="157"/>
      <c r="E176" s="210"/>
      <c r="F176" s="262"/>
      <c r="G176" s="280"/>
      <c r="H176" s="281"/>
      <c r="I176" s="282"/>
      <c r="J176" s="282"/>
      <c r="K176" s="33">
        <v>0</v>
      </c>
    </row>
    <row r="177" spans="1:12" x14ac:dyDescent="0.25">
      <c r="A177" s="304">
        <v>171</v>
      </c>
      <c r="B177" s="203" t="s">
        <v>320</v>
      </c>
      <c r="C177" s="305"/>
      <c r="D177" s="166"/>
      <c r="E177" s="204" t="s">
        <v>321</v>
      </c>
      <c r="F177" s="259"/>
      <c r="G177" s="271"/>
      <c r="H177" s="272"/>
      <c r="I177" s="273"/>
      <c r="J177" s="273"/>
      <c r="K177" s="33">
        <v>0</v>
      </c>
    </row>
    <row r="178" spans="1:12" x14ac:dyDescent="0.25">
      <c r="A178" s="304">
        <v>172</v>
      </c>
      <c r="B178" s="209"/>
      <c r="C178" s="308"/>
      <c r="D178" s="157"/>
      <c r="E178" s="210"/>
      <c r="F178" s="262"/>
      <c r="G178" s="280"/>
      <c r="H178" s="281"/>
      <c r="I178" s="282"/>
      <c r="J178" s="282"/>
      <c r="K178" s="33">
        <v>0</v>
      </c>
    </row>
    <row r="179" spans="1:12" x14ac:dyDescent="0.25">
      <c r="A179" s="304">
        <v>173</v>
      </c>
      <c r="B179" s="205" t="s">
        <v>322</v>
      </c>
      <c r="C179" s="306" t="s">
        <v>2</v>
      </c>
      <c r="D179" s="298" t="s">
        <v>3</v>
      </c>
      <c r="E179" s="206" t="s">
        <v>4</v>
      </c>
      <c r="F179" s="260" t="s">
        <v>1024</v>
      </c>
      <c r="G179" s="274" t="s">
        <v>29</v>
      </c>
      <c r="H179" s="275" t="s">
        <v>5</v>
      </c>
      <c r="I179" s="276" t="s">
        <v>6</v>
      </c>
      <c r="J179" s="276" t="s">
        <v>7</v>
      </c>
      <c r="K179" s="33">
        <v>0</v>
      </c>
    </row>
    <row r="180" spans="1:12" ht="24" x14ac:dyDescent="0.25">
      <c r="A180" s="304">
        <v>174</v>
      </c>
      <c r="B180" s="207" t="s">
        <v>1025</v>
      </c>
      <c r="C180" s="307" t="s">
        <v>1209</v>
      </c>
      <c r="D180" s="299" t="s">
        <v>2082</v>
      </c>
      <c r="E180" s="208" t="s">
        <v>863</v>
      </c>
      <c r="F180" s="261" t="s">
        <v>1143</v>
      </c>
      <c r="G180" s="277" t="s">
        <v>29</v>
      </c>
      <c r="H180" s="278">
        <v>1</v>
      </c>
      <c r="I180" s="279">
        <f>SUM(J181:J185)</f>
        <v>1957.96</v>
      </c>
      <c r="J180" s="279">
        <f>I180</f>
        <v>1957.96</v>
      </c>
      <c r="K180" s="33">
        <v>0</v>
      </c>
    </row>
    <row r="181" spans="1:12" x14ac:dyDescent="0.25">
      <c r="A181" s="304">
        <v>175</v>
      </c>
      <c r="B181" s="209" t="s">
        <v>1035</v>
      </c>
      <c r="C181" s="308" t="s">
        <v>1144</v>
      </c>
      <c r="D181" s="157" t="s">
        <v>18</v>
      </c>
      <c r="E181" s="210" t="s">
        <v>985</v>
      </c>
      <c r="F181" s="262" t="s">
        <v>1075</v>
      </c>
      <c r="G181" s="280" t="s">
        <v>37</v>
      </c>
      <c r="H181" s="281">
        <v>2</v>
      </c>
      <c r="I181" s="282">
        <v>16.850000000000001</v>
      </c>
      <c r="J181" s="283">
        <f t="shared" ref="J181:J184" si="14">TRUNC(I181*H181,2)</f>
        <v>33.700000000000003</v>
      </c>
      <c r="K181" s="33">
        <v>0</v>
      </c>
    </row>
    <row r="182" spans="1:12" x14ac:dyDescent="0.25">
      <c r="A182" s="304">
        <v>176</v>
      </c>
      <c r="B182" s="209" t="s">
        <v>1035</v>
      </c>
      <c r="C182" s="308" t="s">
        <v>1145</v>
      </c>
      <c r="D182" s="157" t="s">
        <v>18</v>
      </c>
      <c r="E182" s="210" t="s">
        <v>986</v>
      </c>
      <c r="F182" s="262" t="s">
        <v>1075</v>
      </c>
      <c r="G182" s="280" t="s">
        <v>37</v>
      </c>
      <c r="H182" s="281">
        <v>1</v>
      </c>
      <c r="I182" s="282">
        <v>16.850000000000001</v>
      </c>
      <c r="J182" s="283">
        <f t="shared" si="14"/>
        <v>16.850000000000001</v>
      </c>
      <c r="K182" s="33">
        <v>0</v>
      </c>
    </row>
    <row r="183" spans="1:12" x14ac:dyDescent="0.25">
      <c r="A183" s="304">
        <v>177</v>
      </c>
      <c r="B183" s="209" t="s">
        <v>1035</v>
      </c>
      <c r="C183" s="308" t="s">
        <v>1076</v>
      </c>
      <c r="D183" s="157" t="s">
        <v>18</v>
      </c>
      <c r="E183" s="210" t="s">
        <v>914</v>
      </c>
      <c r="F183" s="262" t="s">
        <v>1075</v>
      </c>
      <c r="G183" s="280" t="s">
        <v>37</v>
      </c>
      <c r="H183" s="281">
        <v>2</v>
      </c>
      <c r="I183" s="282">
        <v>12.14</v>
      </c>
      <c r="J183" s="283">
        <f t="shared" si="14"/>
        <v>24.28</v>
      </c>
      <c r="K183" s="33">
        <v>0</v>
      </c>
    </row>
    <row r="184" spans="1:12" x14ac:dyDescent="0.25">
      <c r="A184" s="304">
        <v>178</v>
      </c>
      <c r="B184" s="209" t="s">
        <v>1035</v>
      </c>
      <c r="C184" s="308" t="s">
        <v>1322</v>
      </c>
      <c r="D184" s="300" t="s">
        <v>1259</v>
      </c>
      <c r="E184" s="210" t="s">
        <v>864</v>
      </c>
      <c r="F184" s="262" t="s">
        <v>1037</v>
      </c>
      <c r="G184" s="280" t="s">
        <v>29</v>
      </c>
      <c r="H184" s="281">
        <v>1</v>
      </c>
      <c r="I184" s="286">
        <f>Cotações!M8</f>
        <v>1883.13</v>
      </c>
      <c r="J184" s="283">
        <f t="shared" si="14"/>
        <v>1883.13</v>
      </c>
      <c r="K184" s="33">
        <v>0</v>
      </c>
    </row>
    <row r="185" spans="1:12" x14ac:dyDescent="0.25">
      <c r="A185" s="304">
        <v>179</v>
      </c>
      <c r="B185" s="209"/>
      <c r="C185" s="308"/>
      <c r="D185" s="157"/>
      <c r="E185" s="210"/>
      <c r="F185" s="262"/>
      <c r="G185" s="280"/>
      <c r="H185" s="281"/>
      <c r="I185" s="282"/>
      <c r="J185" s="282"/>
      <c r="K185" s="33">
        <v>0</v>
      </c>
    </row>
    <row r="186" spans="1:12" x14ac:dyDescent="0.25">
      <c r="A186" s="304">
        <v>180</v>
      </c>
      <c r="B186" s="205" t="s">
        <v>347</v>
      </c>
      <c r="C186" s="306" t="s">
        <v>2</v>
      </c>
      <c r="D186" s="298" t="s">
        <v>3</v>
      </c>
      <c r="E186" s="206" t="s">
        <v>4</v>
      </c>
      <c r="F186" s="260" t="s">
        <v>1024</v>
      </c>
      <c r="G186" s="274" t="s">
        <v>29</v>
      </c>
      <c r="H186" s="275" t="s">
        <v>5</v>
      </c>
      <c r="I186" s="276" t="s">
        <v>6</v>
      </c>
      <c r="J186" s="276" t="s">
        <v>7</v>
      </c>
      <c r="K186" s="33">
        <v>0</v>
      </c>
      <c r="L186" s="56"/>
    </row>
    <row r="187" spans="1:12" ht="24" x14ac:dyDescent="0.25">
      <c r="A187" s="304">
        <v>181</v>
      </c>
      <c r="B187" s="207" t="s">
        <v>1025</v>
      </c>
      <c r="C187" s="307" t="s">
        <v>1210</v>
      </c>
      <c r="D187" s="299" t="s">
        <v>2083</v>
      </c>
      <c r="E187" s="208" t="s">
        <v>865</v>
      </c>
      <c r="F187" s="261" t="s">
        <v>1146</v>
      </c>
      <c r="G187" s="277" t="s">
        <v>29</v>
      </c>
      <c r="H187" s="278">
        <v>1</v>
      </c>
      <c r="I187" s="279">
        <f>SUM(J188:J191)</f>
        <v>156.22999999999999</v>
      </c>
      <c r="J187" s="279">
        <f>I187</f>
        <v>156.22999999999999</v>
      </c>
      <c r="K187" s="33">
        <v>0</v>
      </c>
      <c r="L187" s="56"/>
    </row>
    <row r="188" spans="1:12" x14ac:dyDescent="0.25">
      <c r="A188" s="304">
        <v>182</v>
      </c>
      <c r="B188" s="209" t="s">
        <v>1035</v>
      </c>
      <c r="C188" s="308" t="s">
        <v>1145</v>
      </c>
      <c r="D188" s="157" t="s">
        <v>18</v>
      </c>
      <c r="E188" s="210" t="s">
        <v>986</v>
      </c>
      <c r="F188" s="262" t="s">
        <v>1075</v>
      </c>
      <c r="G188" s="280" t="s">
        <v>37</v>
      </c>
      <c r="H188" s="281">
        <v>0.6</v>
      </c>
      <c r="I188" s="282">
        <v>16.850000000000001</v>
      </c>
      <c r="J188" s="283">
        <f t="shared" ref="J188:J190" si="15">TRUNC(I188*H188,2)</f>
        <v>10.11</v>
      </c>
      <c r="K188" s="33">
        <v>0</v>
      </c>
    </row>
    <row r="189" spans="1:12" x14ac:dyDescent="0.25">
      <c r="A189" s="304">
        <v>183</v>
      </c>
      <c r="B189" s="209" t="s">
        <v>1035</v>
      </c>
      <c r="C189" s="308" t="s">
        <v>1327</v>
      </c>
      <c r="D189" s="300" t="s">
        <v>1259</v>
      </c>
      <c r="E189" s="210" t="s">
        <v>866</v>
      </c>
      <c r="F189" s="262" t="s">
        <v>1037</v>
      </c>
      <c r="G189" s="280" t="s">
        <v>29</v>
      </c>
      <c r="H189" s="281">
        <v>1</v>
      </c>
      <c r="I189" s="286">
        <f>Cotações!M9</f>
        <v>138.84</v>
      </c>
      <c r="J189" s="283">
        <f t="shared" si="15"/>
        <v>138.84</v>
      </c>
      <c r="K189" s="33">
        <v>0</v>
      </c>
    </row>
    <row r="190" spans="1:12" x14ac:dyDescent="0.25">
      <c r="A190" s="304">
        <v>184</v>
      </c>
      <c r="B190" s="209" t="s">
        <v>1035</v>
      </c>
      <c r="C190" s="308" t="s">
        <v>1076</v>
      </c>
      <c r="D190" s="157" t="s">
        <v>18</v>
      </c>
      <c r="E190" s="210" t="s">
        <v>914</v>
      </c>
      <c r="F190" s="262" t="s">
        <v>1075</v>
      </c>
      <c r="G190" s="280" t="s">
        <v>37</v>
      </c>
      <c r="H190" s="281">
        <v>0.6</v>
      </c>
      <c r="I190" s="282">
        <v>12.14</v>
      </c>
      <c r="J190" s="283">
        <f t="shared" si="15"/>
        <v>7.28</v>
      </c>
      <c r="K190" s="33">
        <v>0</v>
      </c>
    </row>
    <row r="191" spans="1:12" x14ac:dyDescent="0.25">
      <c r="A191" s="304">
        <v>185</v>
      </c>
      <c r="B191" s="209"/>
      <c r="C191" s="308"/>
      <c r="D191" s="157"/>
      <c r="E191" s="210"/>
      <c r="F191" s="262"/>
      <c r="G191" s="280"/>
      <c r="H191" s="281"/>
      <c r="I191" s="282"/>
      <c r="J191" s="282"/>
      <c r="K191" s="33">
        <v>0</v>
      </c>
    </row>
    <row r="192" spans="1:12" x14ac:dyDescent="0.25">
      <c r="A192" s="304">
        <v>186</v>
      </c>
      <c r="B192" s="205" t="s">
        <v>348</v>
      </c>
      <c r="C192" s="306" t="s">
        <v>2</v>
      </c>
      <c r="D192" s="298" t="s">
        <v>3</v>
      </c>
      <c r="E192" s="206" t="s">
        <v>4</v>
      </c>
      <c r="F192" s="260" t="s">
        <v>1024</v>
      </c>
      <c r="G192" s="274" t="s">
        <v>29</v>
      </c>
      <c r="H192" s="275" t="s">
        <v>5</v>
      </c>
      <c r="I192" s="276" t="s">
        <v>6</v>
      </c>
      <c r="J192" s="276" t="s">
        <v>7</v>
      </c>
      <c r="K192" s="33">
        <v>0</v>
      </c>
    </row>
    <row r="193" spans="1:11" ht="24" x14ac:dyDescent="0.25">
      <c r="A193" s="304">
        <v>187</v>
      </c>
      <c r="B193" s="207" t="s">
        <v>1025</v>
      </c>
      <c r="C193" s="307" t="s">
        <v>1211</v>
      </c>
      <c r="D193" s="299" t="s">
        <v>2084</v>
      </c>
      <c r="E193" s="208" t="s">
        <v>867</v>
      </c>
      <c r="F193" s="261" t="s">
        <v>1146</v>
      </c>
      <c r="G193" s="277" t="s">
        <v>29</v>
      </c>
      <c r="H193" s="278">
        <v>1</v>
      </c>
      <c r="I193" s="279">
        <f>SUM(J194:J197)</f>
        <v>126.04</v>
      </c>
      <c r="J193" s="279">
        <f>I193</f>
        <v>126.04</v>
      </c>
      <c r="K193" s="33">
        <v>0</v>
      </c>
    </row>
    <row r="194" spans="1:11" x14ac:dyDescent="0.25">
      <c r="A194" s="304">
        <v>188</v>
      </c>
      <c r="B194" s="209" t="s">
        <v>1035</v>
      </c>
      <c r="C194" s="308" t="s">
        <v>1331</v>
      </c>
      <c r="D194" s="300" t="s">
        <v>1259</v>
      </c>
      <c r="E194" s="210" t="s">
        <v>868</v>
      </c>
      <c r="F194" s="262" t="s">
        <v>1037</v>
      </c>
      <c r="G194" s="280" t="s">
        <v>29</v>
      </c>
      <c r="H194" s="281">
        <v>1</v>
      </c>
      <c r="I194" s="286">
        <f>Cotações!M10</f>
        <v>111.55</v>
      </c>
      <c r="J194" s="283">
        <f t="shared" ref="J194:J196" si="16">TRUNC(I194*H194,2)</f>
        <v>111.55</v>
      </c>
      <c r="K194" s="33">
        <v>0</v>
      </c>
    </row>
    <row r="195" spans="1:11" x14ac:dyDescent="0.25">
      <c r="A195" s="304">
        <v>189</v>
      </c>
      <c r="B195" s="209" t="s">
        <v>1035</v>
      </c>
      <c r="C195" s="308" t="s">
        <v>1076</v>
      </c>
      <c r="D195" s="157" t="s">
        <v>18</v>
      </c>
      <c r="E195" s="210" t="s">
        <v>914</v>
      </c>
      <c r="F195" s="262" t="s">
        <v>1075</v>
      </c>
      <c r="G195" s="280" t="s">
        <v>37</v>
      </c>
      <c r="H195" s="281">
        <v>0.5</v>
      </c>
      <c r="I195" s="282">
        <v>12.14</v>
      </c>
      <c r="J195" s="283">
        <f t="shared" si="16"/>
        <v>6.07</v>
      </c>
      <c r="K195" s="33">
        <v>0</v>
      </c>
    </row>
    <row r="196" spans="1:11" x14ac:dyDescent="0.25">
      <c r="A196" s="304">
        <v>190</v>
      </c>
      <c r="B196" s="209" t="s">
        <v>1035</v>
      </c>
      <c r="C196" s="308" t="s">
        <v>1145</v>
      </c>
      <c r="D196" s="157" t="s">
        <v>18</v>
      </c>
      <c r="E196" s="210" t="s">
        <v>986</v>
      </c>
      <c r="F196" s="262" t="s">
        <v>1075</v>
      </c>
      <c r="G196" s="280" t="s">
        <v>37</v>
      </c>
      <c r="H196" s="281">
        <v>0.5</v>
      </c>
      <c r="I196" s="282">
        <v>16.850000000000001</v>
      </c>
      <c r="J196" s="283">
        <f t="shared" si="16"/>
        <v>8.42</v>
      </c>
      <c r="K196" s="33">
        <v>0</v>
      </c>
    </row>
    <row r="197" spans="1:11" x14ac:dyDescent="0.25">
      <c r="A197" s="304">
        <v>191</v>
      </c>
      <c r="B197" s="209"/>
      <c r="C197" s="308"/>
      <c r="D197" s="157"/>
      <c r="E197" s="210"/>
      <c r="F197" s="262"/>
      <c r="G197" s="280"/>
      <c r="H197" s="281"/>
      <c r="I197" s="282"/>
      <c r="J197" s="282"/>
      <c r="K197" s="33">
        <v>0</v>
      </c>
    </row>
    <row r="198" spans="1:11" x14ac:dyDescent="0.25">
      <c r="A198" s="304">
        <v>192</v>
      </c>
      <c r="B198" s="205" t="s">
        <v>349</v>
      </c>
      <c r="C198" s="306" t="s">
        <v>2</v>
      </c>
      <c r="D198" s="298" t="s">
        <v>3</v>
      </c>
      <c r="E198" s="206" t="s">
        <v>4</v>
      </c>
      <c r="F198" s="260" t="s">
        <v>1024</v>
      </c>
      <c r="G198" s="274" t="s">
        <v>29</v>
      </c>
      <c r="H198" s="275" t="s">
        <v>5</v>
      </c>
      <c r="I198" s="276" t="s">
        <v>6</v>
      </c>
      <c r="J198" s="276" t="s">
        <v>7</v>
      </c>
      <c r="K198" s="33">
        <v>0</v>
      </c>
    </row>
    <row r="199" spans="1:11" ht="24" x14ac:dyDescent="0.25">
      <c r="A199" s="304">
        <v>193</v>
      </c>
      <c r="B199" s="207" t="s">
        <v>1025</v>
      </c>
      <c r="C199" s="307" t="s">
        <v>1212</v>
      </c>
      <c r="D199" s="299" t="s">
        <v>2086</v>
      </c>
      <c r="E199" s="208" t="s">
        <v>869</v>
      </c>
      <c r="F199" s="261" t="s">
        <v>1146</v>
      </c>
      <c r="G199" s="277" t="s">
        <v>29</v>
      </c>
      <c r="H199" s="278">
        <v>1</v>
      </c>
      <c r="I199" s="279">
        <f>SUM(J200:J203)</f>
        <v>56.06</v>
      </c>
      <c r="J199" s="279">
        <f>I199</f>
        <v>56.06</v>
      </c>
      <c r="K199" s="33">
        <v>0</v>
      </c>
    </row>
    <row r="200" spans="1:11" x14ac:dyDescent="0.25">
      <c r="A200" s="304">
        <v>194</v>
      </c>
      <c r="B200" s="209" t="s">
        <v>1035</v>
      </c>
      <c r="C200" s="308" t="s">
        <v>1335</v>
      </c>
      <c r="D200" s="300" t="s">
        <v>1259</v>
      </c>
      <c r="E200" s="210" t="s">
        <v>870</v>
      </c>
      <c r="F200" s="262" t="s">
        <v>1037</v>
      </c>
      <c r="G200" s="280" t="s">
        <v>29</v>
      </c>
      <c r="H200" s="281">
        <v>1</v>
      </c>
      <c r="I200" s="286">
        <f>Cotações!M11</f>
        <v>41.57</v>
      </c>
      <c r="J200" s="283">
        <f t="shared" ref="J200:J202" si="17">TRUNC(I200*H200,2)</f>
        <v>41.57</v>
      </c>
      <c r="K200" s="33">
        <v>0</v>
      </c>
    </row>
    <row r="201" spans="1:11" x14ac:dyDescent="0.25">
      <c r="A201" s="304">
        <v>195</v>
      </c>
      <c r="B201" s="209" t="s">
        <v>1035</v>
      </c>
      <c r="C201" s="308" t="s">
        <v>1145</v>
      </c>
      <c r="D201" s="157" t="s">
        <v>18</v>
      </c>
      <c r="E201" s="210" t="s">
        <v>986</v>
      </c>
      <c r="F201" s="262" t="s">
        <v>1075</v>
      </c>
      <c r="G201" s="280" t="s">
        <v>37</v>
      </c>
      <c r="H201" s="281">
        <v>0.5</v>
      </c>
      <c r="I201" s="282">
        <v>16.850000000000001</v>
      </c>
      <c r="J201" s="283">
        <f t="shared" si="17"/>
        <v>8.42</v>
      </c>
      <c r="K201" s="33">
        <v>0</v>
      </c>
    </row>
    <row r="202" spans="1:11" x14ac:dyDescent="0.25">
      <c r="A202" s="304">
        <v>196</v>
      </c>
      <c r="B202" s="209" t="s">
        <v>1035</v>
      </c>
      <c r="C202" s="308" t="s">
        <v>1076</v>
      </c>
      <c r="D202" s="157" t="s">
        <v>18</v>
      </c>
      <c r="E202" s="210" t="s">
        <v>914</v>
      </c>
      <c r="F202" s="262" t="s">
        <v>1075</v>
      </c>
      <c r="G202" s="280" t="s">
        <v>37</v>
      </c>
      <c r="H202" s="281">
        <v>0.5</v>
      </c>
      <c r="I202" s="282">
        <v>12.14</v>
      </c>
      <c r="J202" s="283">
        <f t="shared" si="17"/>
        <v>6.07</v>
      </c>
      <c r="K202" s="33">
        <v>0</v>
      </c>
    </row>
    <row r="203" spans="1:11" x14ac:dyDescent="0.25">
      <c r="A203" s="304">
        <v>197</v>
      </c>
      <c r="B203" s="209"/>
      <c r="C203" s="308"/>
      <c r="D203" s="157"/>
      <c r="E203" s="210"/>
      <c r="F203" s="262"/>
      <c r="G203" s="280"/>
      <c r="H203" s="281"/>
      <c r="I203" s="282"/>
      <c r="J203" s="282"/>
      <c r="K203" s="33">
        <v>0</v>
      </c>
    </row>
    <row r="204" spans="1:11" x14ac:dyDescent="0.25">
      <c r="A204" s="304">
        <v>198</v>
      </c>
      <c r="B204" s="205" t="s">
        <v>353</v>
      </c>
      <c r="C204" s="306" t="s">
        <v>2</v>
      </c>
      <c r="D204" s="298" t="s">
        <v>3</v>
      </c>
      <c r="E204" s="206" t="s">
        <v>4</v>
      </c>
      <c r="F204" s="260" t="s">
        <v>1024</v>
      </c>
      <c r="G204" s="274" t="s">
        <v>29</v>
      </c>
      <c r="H204" s="275" t="s">
        <v>5</v>
      </c>
      <c r="I204" s="276" t="s">
        <v>6</v>
      </c>
      <c r="J204" s="276" t="s">
        <v>7</v>
      </c>
      <c r="K204" s="33">
        <v>0</v>
      </c>
    </row>
    <row r="205" spans="1:11" ht="24" x14ac:dyDescent="0.25">
      <c r="A205" s="304">
        <v>199</v>
      </c>
      <c r="B205" s="207" t="s">
        <v>1025</v>
      </c>
      <c r="C205" s="307" t="s">
        <v>1213</v>
      </c>
      <c r="D205" s="299" t="s">
        <v>2088</v>
      </c>
      <c r="E205" s="208" t="s">
        <v>871</v>
      </c>
      <c r="F205" s="261" t="s">
        <v>1146</v>
      </c>
      <c r="G205" s="277" t="s">
        <v>29</v>
      </c>
      <c r="H205" s="278">
        <v>1</v>
      </c>
      <c r="I205" s="279">
        <f>SUM(J206:J208)</f>
        <v>936.74</v>
      </c>
      <c r="J205" s="279">
        <f>I205</f>
        <v>936.74</v>
      </c>
      <c r="K205" s="33">
        <v>0</v>
      </c>
    </row>
    <row r="206" spans="1:11" x14ac:dyDescent="0.25">
      <c r="A206" s="304">
        <v>200</v>
      </c>
      <c r="B206" s="209" t="s">
        <v>1035</v>
      </c>
      <c r="C206" s="308" t="s">
        <v>1145</v>
      </c>
      <c r="D206" s="157" t="s">
        <v>18</v>
      </c>
      <c r="E206" s="210" t="s">
        <v>986</v>
      </c>
      <c r="F206" s="262" t="s">
        <v>1075</v>
      </c>
      <c r="G206" s="280" t="s">
        <v>37</v>
      </c>
      <c r="H206" s="281">
        <v>1</v>
      </c>
      <c r="I206" s="282">
        <v>16.850000000000001</v>
      </c>
      <c r="J206" s="283">
        <f t="shared" ref="J206:J207" si="18">TRUNC(I206*H206,2)</f>
        <v>16.850000000000001</v>
      </c>
      <c r="K206" s="33">
        <v>0</v>
      </c>
    </row>
    <row r="207" spans="1:11" ht="24" x14ac:dyDescent="0.25">
      <c r="A207" s="304">
        <v>201</v>
      </c>
      <c r="B207" s="209" t="s">
        <v>1035</v>
      </c>
      <c r="C207" s="308" t="s">
        <v>1339</v>
      </c>
      <c r="D207" s="300" t="s">
        <v>1259</v>
      </c>
      <c r="E207" s="210" t="s">
        <v>872</v>
      </c>
      <c r="F207" s="262" t="s">
        <v>1037</v>
      </c>
      <c r="G207" s="280" t="s">
        <v>29</v>
      </c>
      <c r="H207" s="281">
        <v>1</v>
      </c>
      <c r="I207" s="286">
        <f>Cotações!M12</f>
        <v>919.89</v>
      </c>
      <c r="J207" s="283">
        <f t="shared" si="18"/>
        <v>919.89</v>
      </c>
      <c r="K207" s="33">
        <v>0</v>
      </c>
    </row>
    <row r="208" spans="1:11" x14ac:dyDescent="0.25">
      <c r="A208" s="304">
        <v>202</v>
      </c>
      <c r="B208" s="209"/>
      <c r="C208" s="308"/>
      <c r="D208" s="157"/>
      <c r="E208" s="210"/>
      <c r="F208" s="262"/>
      <c r="G208" s="280"/>
      <c r="H208" s="281"/>
      <c r="I208" s="282"/>
      <c r="J208" s="282"/>
      <c r="K208" s="33">
        <v>0</v>
      </c>
    </row>
    <row r="209" spans="1:11" x14ac:dyDescent="0.25">
      <c r="A209" s="304">
        <v>203</v>
      </c>
      <c r="B209" s="205" t="s">
        <v>354</v>
      </c>
      <c r="C209" s="306" t="s">
        <v>2</v>
      </c>
      <c r="D209" s="298" t="s">
        <v>3</v>
      </c>
      <c r="E209" s="206" t="s">
        <v>4</v>
      </c>
      <c r="F209" s="260" t="s">
        <v>1024</v>
      </c>
      <c r="G209" s="274" t="s">
        <v>29</v>
      </c>
      <c r="H209" s="275" t="s">
        <v>5</v>
      </c>
      <c r="I209" s="276" t="s">
        <v>6</v>
      </c>
      <c r="J209" s="276" t="s">
        <v>7</v>
      </c>
      <c r="K209" s="33">
        <v>0</v>
      </c>
    </row>
    <row r="210" spans="1:11" ht="24" x14ac:dyDescent="0.25">
      <c r="A210" s="304">
        <v>204</v>
      </c>
      <c r="B210" s="207" t="s">
        <v>1025</v>
      </c>
      <c r="C210" s="307" t="s">
        <v>1214</v>
      </c>
      <c r="D210" s="299" t="s">
        <v>2090</v>
      </c>
      <c r="E210" s="208" t="s">
        <v>873</v>
      </c>
      <c r="F210" s="261" t="s">
        <v>1146</v>
      </c>
      <c r="G210" s="277" t="s">
        <v>29</v>
      </c>
      <c r="H210" s="278">
        <v>1</v>
      </c>
      <c r="I210" s="279">
        <f>SUM(J211:J214)</f>
        <v>122.58999999999999</v>
      </c>
      <c r="J210" s="279">
        <f>I210</f>
        <v>122.58999999999999</v>
      </c>
      <c r="K210" s="33">
        <v>0</v>
      </c>
    </row>
    <row r="211" spans="1:11" x14ac:dyDescent="0.25">
      <c r="A211" s="304">
        <v>205</v>
      </c>
      <c r="B211" s="209" t="s">
        <v>1035</v>
      </c>
      <c r="C211" s="308" t="s">
        <v>1076</v>
      </c>
      <c r="D211" s="157" t="s">
        <v>18</v>
      </c>
      <c r="E211" s="210" t="s">
        <v>914</v>
      </c>
      <c r="F211" s="262" t="s">
        <v>1075</v>
      </c>
      <c r="G211" s="280" t="s">
        <v>37</v>
      </c>
      <c r="H211" s="281">
        <v>0.5</v>
      </c>
      <c r="I211" s="282">
        <v>12.14</v>
      </c>
      <c r="J211" s="283">
        <f t="shared" ref="J211:J213" si="19">TRUNC(I211*H211,2)</f>
        <v>6.07</v>
      </c>
      <c r="K211" s="33">
        <v>0</v>
      </c>
    </row>
    <row r="212" spans="1:11" x14ac:dyDescent="0.25">
      <c r="A212" s="304">
        <v>206</v>
      </c>
      <c r="B212" s="209" t="s">
        <v>1035</v>
      </c>
      <c r="C212" s="308" t="s">
        <v>1344</v>
      </c>
      <c r="D212" s="300" t="s">
        <v>1259</v>
      </c>
      <c r="E212" s="210" t="s">
        <v>874</v>
      </c>
      <c r="F212" s="262" t="s">
        <v>1037</v>
      </c>
      <c r="G212" s="280" t="s">
        <v>29</v>
      </c>
      <c r="H212" s="281">
        <v>1</v>
      </c>
      <c r="I212" s="286">
        <f>Cotações!M13</f>
        <v>108.1</v>
      </c>
      <c r="J212" s="283">
        <f t="shared" si="19"/>
        <v>108.1</v>
      </c>
      <c r="K212" s="33">
        <v>0</v>
      </c>
    </row>
    <row r="213" spans="1:11" x14ac:dyDescent="0.25">
      <c r="A213" s="304">
        <v>207</v>
      </c>
      <c r="B213" s="209" t="s">
        <v>1035</v>
      </c>
      <c r="C213" s="308" t="s">
        <v>1145</v>
      </c>
      <c r="D213" s="157" t="s">
        <v>18</v>
      </c>
      <c r="E213" s="210" t="s">
        <v>986</v>
      </c>
      <c r="F213" s="262" t="s">
        <v>1075</v>
      </c>
      <c r="G213" s="280" t="s">
        <v>37</v>
      </c>
      <c r="H213" s="281">
        <v>0.5</v>
      </c>
      <c r="I213" s="282">
        <v>16.850000000000001</v>
      </c>
      <c r="J213" s="283">
        <f t="shared" si="19"/>
        <v>8.42</v>
      </c>
      <c r="K213" s="33">
        <v>0</v>
      </c>
    </row>
    <row r="214" spans="1:11" x14ac:dyDescent="0.25">
      <c r="A214" s="304">
        <v>208</v>
      </c>
      <c r="B214" s="209"/>
      <c r="C214" s="308"/>
      <c r="D214" s="157"/>
      <c r="E214" s="210"/>
      <c r="F214" s="262"/>
      <c r="G214" s="280"/>
      <c r="H214" s="281"/>
      <c r="I214" s="282"/>
      <c r="J214" s="282"/>
      <c r="K214" s="33">
        <v>0</v>
      </c>
    </row>
    <row r="215" spans="1:11" x14ac:dyDescent="0.25">
      <c r="A215" s="304">
        <v>209</v>
      </c>
      <c r="B215" s="205" t="s">
        <v>373</v>
      </c>
      <c r="C215" s="306" t="s">
        <v>2</v>
      </c>
      <c r="D215" s="298" t="s">
        <v>3</v>
      </c>
      <c r="E215" s="206" t="s">
        <v>4</v>
      </c>
      <c r="F215" s="260" t="s">
        <v>1024</v>
      </c>
      <c r="G215" s="274" t="s">
        <v>29</v>
      </c>
      <c r="H215" s="275" t="s">
        <v>5</v>
      </c>
      <c r="I215" s="276" t="s">
        <v>6</v>
      </c>
      <c r="J215" s="276" t="s">
        <v>7</v>
      </c>
      <c r="K215" s="33">
        <v>0</v>
      </c>
    </row>
    <row r="216" spans="1:11" ht="24" x14ac:dyDescent="0.25">
      <c r="A216" s="304">
        <v>210</v>
      </c>
      <c r="B216" s="207" t="s">
        <v>1025</v>
      </c>
      <c r="C216" s="307" t="s">
        <v>1215</v>
      </c>
      <c r="D216" s="299" t="s">
        <v>2092</v>
      </c>
      <c r="E216" s="208" t="s">
        <v>875</v>
      </c>
      <c r="F216" s="261" t="s">
        <v>1149</v>
      </c>
      <c r="G216" s="277" t="s">
        <v>29</v>
      </c>
      <c r="H216" s="278">
        <v>1</v>
      </c>
      <c r="I216" s="279">
        <f>SUM(J217:J220)</f>
        <v>163.58000000000001</v>
      </c>
      <c r="J216" s="279">
        <f>I216</f>
        <v>163.58000000000001</v>
      </c>
      <c r="K216" s="33">
        <v>0</v>
      </c>
    </row>
    <row r="217" spans="1:11" x14ac:dyDescent="0.25">
      <c r="A217" s="304">
        <v>211</v>
      </c>
      <c r="B217" s="209" t="s">
        <v>1035</v>
      </c>
      <c r="C217" s="308" t="s">
        <v>1144</v>
      </c>
      <c r="D217" s="157" t="s">
        <v>18</v>
      </c>
      <c r="E217" s="210" t="s">
        <v>985</v>
      </c>
      <c r="F217" s="262" t="s">
        <v>1075</v>
      </c>
      <c r="G217" s="280" t="s">
        <v>37</v>
      </c>
      <c r="H217" s="281">
        <v>0.4</v>
      </c>
      <c r="I217" s="282">
        <v>16.850000000000001</v>
      </c>
      <c r="J217" s="283">
        <f t="shared" ref="J217:J219" si="20">TRUNC(I217*H217,2)</f>
        <v>6.74</v>
      </c>
      <c r="K217" s="33">
        <v>0</v>
      </c>
    </row>
    <row r="218" spans="1:11" x14ac:dyDescent="0.25">
      <c r="A218" s="304">
        <v>212</v>
      </c>
      <c r="B218" s="209" t="s">
        <v>1035</v>
      </c>
      <c r="C218" s="308" t="s">
        <v>1150</v>
      </c>
      <c r="D218" s="157" t="s">
        <v>18</v>
      </c>
      <c r="E218" s="210" t="s">
        <v>989</v>
      </c>
      <c r="F218" s="262" t="s">
        <v>1037</v>
      </c>
      <c r="G218" s="280" t="s">
        <v>29</v>
      </c>
      <c r="H218" s="281">
        <v>1</v>
      </c>
      <c r="I218" s="282">
        <v>151.99</v>
      </c>
      <c r="J218" s="283">
        <f t="shared" si="20"/>
        <v>151.99</v>
      </c>
      <c r="K218" s="33">
        <v>0</v>
      </c>
    </row>
    <row r="219" spans="1:11" x14ac:dyDescent="0.25">
      <c r="A219" s="304">
        <v>213</v>
      </c>
      <c r="B219" s="209" t="s">
        <v>1035</v>
      </c>
      <c r="C219" s="308" t="s">
        <v>1076</v>
      </c>
      <c r="D219" s="157" t="s">
        <v>18</v>
      </c>
      <c r="E219" s="210" t="s">
        <v>914</v>
      </c>
      <c r="F219" s="262" t="s">
        <v>1075</v>
      </c>
      <c r="G219" s="280" t="s">
        <v>37</v>
      </c>
      <c r="H219" s="281">
        <v>0.4</v>
      </c>
      <c r="I219" s="282">
        <v>12.14</v>
      </c>
      <c r="J219" s="283">
        <f t="shared" si="20"/>
        <v>4.8499999999999996</v>
      </c>
      <c r="K219" s="33">
        <v>0</v>
      </c>
    </row>
    <row r="220" spans="1:11" x14ac:dyDescent="0.25">
      <c r="A220" s="304">
        <v>214</v>
      </c>
      <c r="B220" s="209"/>
      <c r="C220" s="308"/>
      <c r="D220" s="157"/>
      <c r="E220" s="210"/>
      <c r="F220" s="262"/>
      <c r="G220" s="280"/>
      <c r="H220" s="281"/>
      <c r="I220" s="282"/>
      <c r="J220" s="282"/>
      <c r="K220" s="33">
        <v>0</v>
      </c>
    </row>
    <row r="221" spans="1:11" x14ac:dyDescent="0.25">
      <c r="A221" s="304">
        <v>215</v>
      </c>
      <c r="B221" s="205" t="s">
        <v>374</v>
      </c>
      <c r="C221" s="306" t="s">
        <v>2</v>
      </c>
      <c r="D221" s="298" t="s">
        <v>3</v>
      </c>
      <c r="E221" s="206" t="s">
        <v>4</v>
      </c>
      <c r="F221" s="260" t="s">
        <v>1024</v>
      </c>
      <c r="G221" s="274" t="s">
        <v>29</v>
      </c>
      <c r="H221" s="275" t="s">
        <v>5</v>
      </c>
      <c r="I221" s="276" t="s">
        <v>6</v>
      </c>
      <c r="J221" s="276" t="s">
        <v>7</v>
      </c>
      <c r="K221" s="33">
        <v>0</v>
      </c>
    </row>
    <row r="222" spans="1:11" ht="24" x14ac:dyDescent="0.25">
      <c r="A222" s="304">
        <v>216</v>
      </c>
      <c r="B222" s="207" t="s">
        <v>1025</v>
      </c>
      <c r="C222" s="307" t="s">
        <v>1216</v>
      </c>
      <c r="D222" s="299" t="s">
        <v>2093</v>
      </c>
      <c r="E222" s="208" t="s">
        <v>876</v>
      </c>
      <c r="F222" s="261" t="s">
        <v>1149</v>
      </c>
      <c r="G222" s="277" t="s">
        <v>29</v>
      </c>
      <c r="H222" s="278">
        <v>1</v>
      </c>
      <c r="I222" s="279">
        <f>SUM(J223:J226)</f>
        <v>34.08</v>
      </c>
      <c r="J222" s="279">
        <f>I222</f>
        <v>34.08</v>
      </c>
      <c r="K222" s="33">
        <v>0</v>
      </c>
    </row>
    <row r="223" spans="1:11" x14ac:dyDescent="0.25">
      <c r="A223" s="304">
        <v>217</v>
      </c>
      <c r="B223" s="209" t="s">
        <v>1035</v>
      </c>
      <c r="C223" s="308" t="s">
        <v>1151</v>
      </c>
      <c r="D223" s="157" t="s">
        <v>18</v>
      </c>
      <c r="E223" s="210" t="s">
        <v>990</v>
      </c>
      <c r="F223" s="262" t="s">
        <v>1037</v>
      </c>
      <c r="G223" s="280" t="s">
        <v>29</v>
      </c>
      <c r="H223" s="281">
        <v>1</v>
      </c>
      <c r="I223" s="282">
        <v>28.29</v>
      </c>
      <c r="J223" s="283">
        <f t="shared" ref="J223:J225" si="21">TRUNC(I223*H223,2)</f>
        <v>28.29</v>
      </c>
      <c r="K223" s="33">
        <v>0</v>
      </c>
    </row>
    <row r="224" spans="1:11" x14ac:dyDescent="0.25">
      <c r="A224" s="304">
        <v>218</v>
      </c>
      <c r="B224" s="209" t="s">
        <v>1035</v>
      </c>
      <c r="C224" s="308" t="s">
        <v>1144</v>
      </c>
      <c r="D224" s="157" t="s">
        <v>18</v>
      </c>
      <c r="E224" s="210" t="s">
        <v>985</v>
      </c>
      <c r="F224" s="262" t="s">
        <v>1075</v>
      </c>
      <c r="G224" s="280" t="s">
        <v>37</v>
      </c>
      <c r="H224" s="281">
        <v>0.2</v>
      </c>
      <c r="I224" s="282">
        <v>16.850000000000001</v>
      </c>
      <c r="J224" s="283">
        <f t="shared" si="21"/>
        <v>3.37</v>
      </c>
      <c r="K224" s="33">
        <v>0</v>
      </c>
    </row>
    <row r="225" spans="1:11" x14ac:dyDescent="0.25">
      <c r="A225" s="304">
        <v>219</v>
      </c>
      <c r="B225" s="209" t="s">
        <v>1035</v>
      </c>
      <c r="C225" s="308" t="s">
        <v>1076</v>
      </c>
      <c r="D225" s="157" t="s">
        <v>18</v>
      </c>
      <c r="E225" s="210" t="s">
        <v>914</v>
      </c>
      <c r="F225" s="262" t="s">
        <v>1075</v>
      </c>
      <c r="G225" s="280" t="s">
        <v>37</v>
      </c>
      <c r="H225" s="281">
        <v>0.2</v>
      </c>
      <c r="I225" s="282">
        <v>12.14</v>
      </c>
      <c r="J225" s="283">
        <f t="shared" si="21"/>
        <v>2.42</v>
      </c>
      <c r="K225" s="33">
        <v>0</v>
      </c>
    </row>
    <row r="226" spans="1:11" x14ac:dyDescent="0.25">
      <c r="A226" s="304">
        <v>220</v>
      </c>
      <c r="B226" s="209"/>
      <c r="C226" s="308"/>
      <c r="D226" s="157"/>
      <c r="E226" s="210"/>
      <c r="F226" s="262"/>
      <c r="G226" s="280"/>
      <c r="H226" s="281"/>
      <c r="I226" s="282"/>
      <c r="J226" s="282"/>
      <c r="K226" s="33">
        <v>0</v>
      </c>
    </row>
    <row r="227" spans="1:11" x14ac:dyDescent="0.25">
      <c r="A227" s="304">
        <v>221</v>
      </c>
      <c r="B227" s="205" t="s">
        <v>378</v>
      </c>
      <c r="C227" s="306" t="s">
        <v>2</v>
      </c>
      <c r="D227" s="298" t="s">
        <v>3</v>
      </c>
      <c r="E227" s="206" t="s">
        <v>4</v>
      </c>
      <c r="F227" s="260" t="s">
        <v>1024</v>
      </c>
      <c r="G227" s="274" t="s">
        <v>29</v>
      </c>
      <c r="H227" s="275" t="s">
        <v>5</v>
      </c>
      <c r="I227" s="276" t="s">
        <v>6</v>
      </c>
      <c r="J227" s="276" t="s">
        <v>7</v>
      </c>
      <c r="K227" s="33">
        <v>0</v>
      </c>
    </row>
    <row r="228" spans="1:11" ht="24" x14ac:dyDescent="0.25">
      <c r="A228" s="304">
        <v>222</v>
      </c>
      <c r="B228" s="207" t="s">
        <v>1025</v>
      </c>
      <c r="C228" s="307" t="s">
        <v>1217</v>
      </c>
      <c r="D228" s="299" t="s">
        <v>2094</v>
      </c>
      <c r="E228" s="208" t="s">
        <v>1521</v>
      </c>
      <c r="F228" s="261">
        <v>39.119999999999997</v>
      </c>
      <c r="G228" s="277" t="s">
        <v>71</v>
      </c>
      <c r="H228" s="278">
        <v>1</v>
      </c>
      <c r="I228" s="279">
        <f>SUM(J229:J232)</f>
        <v>6.8699999999999992</v>
      </c>
      <c r="J228" s="279">
        <f>I228</f>
        <v>6.8699999999999992</v>
      </c>
      <c r="K228" s="33">
        <v>0</v>
      </c>
    </row>
    <row r="229" spans="1:11" x14ac:dyDescent="0.25">
      <c r="A229" s="304">
        <v>223</v>
      </c>
      <c r="B229" s="209" t="s">
        <v>1035</v>
      </c>
      <c r="C229" s="308" t="s">
        <v>1152</v>
      </c>
      <c r="D229" s="157" t="s">
        <v>18</v>
      </c>
      <c r="E229" s="210" t="s">
        <v>991</v>
      </c>
      <c r="F229" s="262" t="s">
        <v>1075</v>
      </c>
      <c r="G229" s="280" t="s">
        <v>37</v>
      </c>
      <c r="H229" s="281">
        <v>0.1</v>
      </c>
      <c r="I229" s="282">
        <v>13.13</v>
      </c>
      <c r="J229" s="283">
        <f t="shared" ref="J229:J231" si="22">TRUNC(I229*H229,2)</f>
        <v>1.31</v>
      </c>
      <c r="K229" s="33">
        <v>0</v>
      </c>
    </row>
    <row r="230" spans="1:11" x14ac:dyDescent="0.25">
      <c r="A230" s="304">
        <v>224</v>
      </c>
      <c r="B230" s="209" t="s">
        <v>1035</v>
      </c>
      <c r="C230" s="308" t="s">
        <v>1153</v>
      </c>
      <c r="D230" s="157" t="s">
        <v>18</v>
      </c>
      <c r="E230" s="210" t="s">
        <v>992</v>
      </c>
      <c r="F230" s="262" t="s">
        <v>1037</v>
      </c>
      <c r="G230" s="280" t="s">
        <v>71</v>
      </c>
      <c r="H230" s="281">
        <v>1</v>
      </c>
      <c r="I230" s="282">
        <v>3.88</v>
      </c>
      <c r="J230" s="283">
        <f t="shared" si="22"/>
        <v>3.88</v>
      </c>
      <c r="K230" s="33">
        <v>0</v>
      </c>
    </row>
    <row r="231" spans="1:11" x14ac:dyDescent="0.25">
      <c r="A231" s="304">
        <v>225</v>
      </c>
      <c r="B231" s="209" t="s">
        <v>1035</v>
      </c>
      <c r="C231" s="308" t="s">
        <v>1145</v>
      </c>
      <c r="D231" s="157" t="s">
        <v>18</v>
      </c>
      <c r="E231" s="210" t="s">
        <v>986</v>
      </c>
      <c r="F231" s="262" t="s">
        <v>1075</v>
      </c>
      <c r="G231" s="280" t="s">
        <v>37</v>
      </c>
      <c r="H231" s="281">
        <v>0.1</v>
      </c>
      <c r="I231" s="282">
        <v>16.850000000000001</v>
      </c>
      <c r="J231" s="283">
        <f t="shared" si="22"/>
        <v>1.68</v>
      </c>
      <c r="K231" s="33">
        <v>0</v>
      </c>
    </row>
    <row r="232" spans="1:11" x14ac:dyDescent="0.25">
      <c r="A232" s="304">
        <v>226</v>
      </c>
      <c r="B232" s="209"/>
      <c r="C232" s="308"/>
      <c r="D232" s="157"/>
      <c r="E232" s="210"/>
      <c r="F232" s="262"/>
      <c r="G232" s="280"/>
      <c r="H232" s="281"/>
      <c r="I232" s="282"/>
      <c r="J232" s="282"/>
      <c r="K232" s="33">
        <v>0</v>
      </c>
    </row>
    <row r="233" spans="1:11" x14ac:dyDescent="0.25">
      <c r="A233" s="304">
        <v>227</v>
      </c>
      <c r="B233" s="203" t="s">
        <v>391</v>
      </c>
      <c r="C233" s="305"/>
      <c r="D233" s="166"/>
      <c r="E233" s="204" t="s">
        <v>392</v>
      </c>
      <c r="F233" s="259"/>
      <c r="G233" s="271"/>
      <c r="H233" s="272"/>
      <c r="I233" s="273"/>
      <c r="J233" s="273"/>
      <c r="K233" s="33">
        <v>0</v>
      </c>
    </row>
    <row r="234" spans="1:11" x14ac:dyDescent="0.25">
      <c r="A234" s="304">
        <v>228</v>
      </c>
      <c r="B234" s="209"/>
      <c r="C234" s="308"/>
      <c r="D234" s="157"/>
      <c r="E234" s="210"/>
      <c r="F234" s="262"/>
      <c r="G234" s="280"/>
      <c r="H234" s="281"/>
      <c r="I234" s="282"/>
      <c r="J234" s="282"/>
      <c r="K234" s="33">
        <v>0</v>
      </c>
    </row>
    <row r="235" spans="1:11" x14ac:dyDescent="0.25">
      <c r="A235" s="304">
        <v>229</v>
      </c>
      <c r="B235" s="205" t="s">
        <v>403</v>
      </c>
      <c r="C235" s="306" t="s">
        <v>2</v>
      </c>
      <c r="D235" s="298" t="s">
        <v>3</v>
      </c>
      <c r="E235" s="206" t="s">
        <v>4</v>
      </c>
      <c r="F235" s="260" t="s">
        <v>1024</v>
      </c>
      <c r="G235" s="274" t="s">
        <v>29</v>
      </c>
      <c r="H235" s="275" t="s">
        <v>5</v>
      </c>
      <c r="I235" s="276" t="s">
        <v>6</v>
      </c>
      <c r="J235" s="276" t="s">
        <v>7</v>
      </c>
      <c r="K235" s="33">
        <v>0</v>
      </c>
    </row>
    <row r="236" spans="1:11" ht="24" x14ac:dyDescent="0.25">
      <c r="A236" s="304">
        <v>230</v>
      </c>
      <c r="B236" s="207" t="s">
        <v>1025</v>
      </c>
      <c r="C236" s="307" t="s">
        <v>1218</v>
      </c>
      <c r="D236" s="299" t="s">
        <v>2095</v>
      </c>
      <c r="E236" s="208" t="s">
        <v>877</v>
      </c>
      <c r="F236" s="261" t="s">
        <v>1154</v>
      </c>
      <c r="G236" s="277" t="s">
        <v>71</v>
      </c>
      <c r="H236" s="278">
        <v>1</v>
      </c>
      <c r="I236" s="279">
        <f>SUM(J237:J240)</f>
        <v>20.52</v>
      </c>
      <c r="J236" s="279">
        <f>I236</f>
        <v>20.52</v>
      </c>
      <c r="K236" s="33">
        <v>0</v>
      </c>
    </row>
    <row r="237" spans="1:11" x14ac:dyDescent="0.25">
      <c r="A237" s="304">
        <v>231</v>
      </c>
      <c r="B237" s="209" t="s">
        <v>1035</v>
      </c>
      <c r="C237" s="308" t="s">
        <v>1076</v>
      </c>
      <c r="D237" s="157" t="s">
        <v>18</v>
      </c>
      <c r="E237" s="210" t="s">
        <v>914</v>
      </c>
      <c r="F237" s="262" t="s">
        <v>1075</v>
      </c>
      <c r="G237" s="280" t="s">
        <v>37</v>
      </c>
      <c r="H237" s="281">
        <v>0.12</v>
      </c>
      <c r="I237" s="282">
        <v>12.14</v>
      </c>
      <c r="J237" s="283">
        <f t="shared" ref="J237:J239" si="23">TRUNC(I237*H237,2)</f>
        <v>1.45</v>
      </c>
      <c r="K237" s="33">
        <v>0</v>
      </c>
    </row>
    <row r="238" spans="1:11" x14ac:dyDescent="0.25">
      <c r="A238" s="304">
        <v>232</v>
      </c>
      <c r="B238" s="209" t="s">
        <v>1035</v>
      </c>
      <c r="C238" s="308" t="s">
        <v>1145</v>
      </c>
      <c r="D238" s="157" t="s">
        <v>18</v>
      </c>
      <c r="E238" s="210" t="s">
        <v>986</v>
      </c>
      <c r="F238" s="262" t="s">
        <v>1075</v>
      </c>
      <c r="G238" s="280" t="s">
        <v>37</v>
      </c>
      <c r="H238" s="281">
        <v>0.12</v>
      </c>
      <c r="I238" s="282">
        <v>16.850000000000001</v>
      </c>
      <c r="J238" s="283">
        <f t="shared" si="23"/>
        <v>2.02</v>
      </c>
      <c r="K238" s="33">
        <v>0</v>
      </c>
    </row>
    <row r="239" spans="1:11" x14ac:dyDescent="0.25">
      <c r="A239" s="304">
        <v>233</v>
      </c>
      <c r="B239" s="209" t="s">
        <v>1035</v>
      </c>
      <c r="C239" s="308" t="s">
        <v>1155</v>
      </c>
      <c r="D239" s="157" t="s">
        <v>18</v>
      </c>
      <c r="E239" s="210" t="s">
        <v>993</v>
      </c>
      <c r="F239" s="262" t="s">
        <v>1037</v>
      </c>
      <c r="G239" s="280" t="s">
        <v>71</v>
      </c>
      <c r="H239" s="281">
        <v>1</v>
      </c>
      <c r="I239" s="282">
        <v>17.05</v>
      </c>
      <c r="J239" s="283">
        <f t="shared" si="23"/>
        <v>17.05</v>
      </c>
      <c r="K239" s="33">
        <v>0</v>
      </c>
    </row>
    <row r="240" spans="1:11" x14ac:dyDescent="0.25">
      <c r="A240" s="304">
        <v>234</v>
      </c>
      <c r="B240" s="209"/>
      <c r="C240" s="308"/>
      <c r="D240" s="157"/>
      <c r="E240" s="210"/>
      <c r="F240" s="262"/>
      <c r="G240" s="280"/>
      <c r="H240" s="281"/>
      <c r="I240" s="282"/>
      <c r="J240" s="282"/>
      <c r="K240" s="33">
        <v>0</v>
      </c>
    </row>
    <row r="241" spans="1:11" x14ac:dyDescent="0.25">
      <c r="A241" s="304">
        <v>235</v>
      </c>
      <c r="B241" s="203" t="s">
        <v>410</v>
      </c>
      <c r="C241" s="305"/>
      <c r="D241" s="166"/>
      <c r="E241" s="204" t="s">
        <v>411</v>
      </c>
      <c r="F241" s="259"/>
      <c r="G241" s="271"/>
      <c r="H241" s="272"/>
      <c r="I241" s="273"/>
      <c r="J241" s="273"/>
      <c r="K241" s="33">
        <v>0</v>
      </c>
    </row>
    <row r="242" spans="1:11" x14ac:dyDescent="0.25">
      <c r="A242" s="304">
        <v>236</v>
      </c>
      <c r="B242" s="209"/>
      <c r="C242" s="308"/>
      <c r="D242" s="157"/>
      <c r="E242" s="210"/>
      <c r="F242" s="262"/>
      <c r="G242" s="280"/>
      <c r="H242" s="281"/>
      <c r="I242" s="282"/>
      <c r="J242" s="282"/>
      <c r="K242" s="33">
        <v>0</v>
      </c>
    </row>
    <row r="243" spans="1:11" x14ac:dyDescent="0.25">
      <c r="A243" s="304">
        <v>237</v>
      </c>
      <c r="B243" s="205" t="s">
        <v>412</v>
      </c>
      <c r="C243" s="306" t="s">
        <v>2</v>
      </c>
      <c r="D243" s="298" t="s">
        <v>3</v>
      </c>
      <c r="E243" s="206" t="s">
        <v>4</v>
      </c>
      <c r="F243" s="260" t="s">
        <v>1024</v>
      </c>
      <c r="G243" s="274" t="s">
        <v>29</v>
      </c>
      <c r="H243" s="275" t="s">
        <v>5</v>
      </c>
      <c r="I243" s="276" t="s">
        <v>6</v>
      </c>
      <c r="J243" s="276" t="s">
        <v>7</v>
      </c>
      <c r="K243" s="33">
        <v>0</v>
      </c>
    </row>
    <row r="244" spans="1:11" ht="24" x14ac:dyDescent="0.25">
      <c r="A244" s="304">
        <v>238</v>
      </c>
      <c r="B244" s="207" t="s">
        <v>1025</v>
      </c>
      <c r="C244" s="307" t="s">
        <v>1219</v>
      </c>
      <c r="D244" s="299" t="s">
        <v>2096</v>
      </c>
      <c r="E244" s="208" t="s">
        <v>878</v>
      </c>
      <c r="F244" s="261" t="s">
        <v>1156</v>
      </c>
      <c r="G244" s="277" t="s">
        <v>29</v>
      </c>
      <c r="H244" s="278">
        <v>1</v>
      </c>
      <c r="I244" s="279">
        <f>SUM(J245:J247)</f>
        <v>92.07</v>
      </c>
      <c r="J244" s="279">
        <f>I244</f>
        <v>92.07</v>
      </c>
      <c r="K244" s="33">
        <v>0</v>
      </c>
    </row>
    <row r="245" spans="1:11" x14ac:dyDescent="0.25">
      <c r="A245" s="304">
        <v>239</v>
      </c>
      <c r="B245" s="209" t="s">
        <v>1035</v>
      </c>
      <c r="C245" s="308" t="s">
        <v>1347</v>
      </c>
      <c r="D245" s="300" t="s">
        <v>1259</v>
      </c>
      <c r="E245" s="210" t="s">
        <v>879</v>
      </c>
      <c r="F245" s="262" t="s">
        <v>1037</v>
      </c>
      <c r="G245" s="280" t="s">
        <v>29</v>
      </c>
      <c r="H245" s="281">
        <v>1</v>
      </c>
      <c r="I245" s="286">
        <f>Cotações!M14</f>
        <v>88</v>
      </c>
      <c r="J245" s="283">
        <f t="shared" ref="J245:J246" si="24">TRUNC(I245*H245,2)</f>
        <v>88</v>
      </c>
      <c r="K245" s="33">
        <v>0</v>
      </c>
    </row>
    <row r="246" spans="1:11" x14ac:dyDescent="0.25">
      <c r="A246" s="304">
        <v>240</v>
      </c>
      <c r="B246" s="209" t="s">
        <v>1035</v>
      </c>
      <c r="C246" s="308" t="s">
        <v>1074</v>
      </c>
      <c r="D246" s="157" t="s">
        <v>18</v>
      </c>
      <c r="E246" s="210" t="s">
        <v>913</v>
      </c>
      <c r="F246" s="262" t="s">
        <v>1075</v>
      </c>
      <c r="G246" s="280" t="s">
        <v>37</v>
      </c>
      <c r="H246" s="281">
        <v>0.25</v>
      </c>
      <c r="I246" s="282">
        <v>16.29</v>
      </c>
      <c r="J246" s="283">
        <f t="shared" si="24"/>
        <v>4.07</v>
      </c>
      <c r="K246" s="33">
        <v>0</v>
      </c>
    </row>
    <row r="247" spans="1:11" x14ac:dyDescent="0.25">
      <c r="A247" s="304">
        <v>241</v>
      </c>
      <c r="B247" s="209"/>
      <c r="C247" s="308"/>
      <c r="D247" s="157"/>
      <c r="E247" s="210"/>
      <c r="F247" s="262"/>
      <c r="G247" s="280"/>
      <c r="H247" s="281"/>
      <c r="I247" s="282"/>
      <c r="J247" s="282"/>
      <c r="K247" s="33">
        <v>0</v>
      </c>
    </row>
    <row r="248" spans="1:11" x14ac:dyDescent="0.25">
      <c r="A248" s="304">
        <v>242</v>
      </c>
      <c r="B248" s="203" t="s">
        <v>413</v>
      </c>
      <c r="C248" s="305"/>
      <c r="D248" s="166"/>
      <c r="E248" s="204" t="s">
        <v>414</v>
      </c>
      <c r="F248" s="259"/>
      <c r="G248" s="271"/>
      <c r="H248" s="272"/>
      <c r="I248" s="273"/>
      <c r="J248" s="273"/>
      <c r="K248" s="33">
        <v>0</v>
      </c>
    </row>
    <row r="249" spans="1:11" x14ac:dyDescent="0.25">
      <c r="A249" s="304">
        <v>243</v>
      </c>
      <c r="B249" s="209"/>
      <c r="C249" s="308"/>
      <c r="D249" s="157"/>
      <c r="E249" s="210"/>
      <c r="F249" s="262"/>
      <c r="G249" s="280"/>
      <c r="H249" s="281"/>
      <c r="I249" s="282"/>
      <c r="J249" s="282"/>
      <c r="K249" s="33">
        <v>0</v>
      </c>
    </row>
    <row r="250" spans="1:11" x14ac:dyDescent="0.25">
      <c r="A250" s="304">
        <v>244</v>
      </c>
      <c r="B250" s="205" t="s">
        <v>419</v>
      </c>
      <c r="C250" s="306" t="s">
        <v>2</v>
      </c>
      <c r="D250" s="298" t="s">
        <v>3</v>
      </c>
      <c r="E250" s="206" t="s">
        <v>4</v>
      </c>
      <c r="F250" s="260" t="s">
        <v>1024</v>
      </c>
      <c r="G250" s="274" t="s">
        <v>29</v>
      </c>
      <c r="H250" s="275" t="s">
        <v>5</v>
      </c>
      <c r="I250" s="276" t="s">
        <v>6</v>
      </c>
      <c r="J250" s="276" t="s">
        <v>7</v>
      </c>
      <c r="K250" s="33">
        <v>0</v>
      </c>
    </row>
    <row r="251" spans="1:11" ht="24" x14ac:dyDescent="0.25">
      <c r="A251" s="304">
        <v>245</v>
      </c>
      <c r="B251" s="207" t="s">
        <v>1025</v>
      </c>
      <c r="C251" s="307" t="s">
        <v>193</v>
      </c>
      <c r="D251" s="299" t="s">
        <v>2070</v>
      </c>
      <c r="E251" s="208" t="s">
        <v>194</v>
      </c>
      <c r="F251" s="261" t="s">
        <v>1065</v>
      </c>
      <c r="G251" s="277" t="s">
        <v>71</v>
      </c>
      <c r="H251" s="278">
        <v>1</v>
      </c>
      <c r="I251" s="279">
        <f>SUM(J252:J258)</f>
        <v>33.76</v>
      </c>
      <c r="J251" s="279">
        <f>I251</f>
        <v>33.76</v>
      </c>
      <c r="K251" s="33">
        <v>0</v>
      </c>
    </row>
    <row r="252" spans="1:11" x14ac:dyDescent="0.25">
      <c r="A252" s="304">
        <v>246</v>
      </c>
      <c r="B252" s="209" t="s">
        <v>1027</v>
      </c>
      <c r="C252" s="308" t="s">
        <v>1096</v>
      </c>
      <c r="D252" s="157" t="s">
        <v>18</v>
      </c>
      <c r="E252" s="210" t="s">
        <v>940</v>
      </c>
      <c r="F252" s="262" t="s">
        <v>1032</v>
      </c>
      <c r="G252" s="280" t="s">
        <v>37</v>
      </c>
      <c r="H252" s="281">
        <v>8.5000000000000006E-2</v>
      </c>
      <c r="I252" s="282">
        <v>21.72</v>
      </c>
      <c r="J252" s="283">
        <f t="shared" ref="J252:J257" si="25">TRUNC(I252*H252,2)</f>
        <v>1.84</v>
      </c>
      <c r="K252" s="33">
        <v>0</v>
      </c>
    </row>
    <row r="253" spans="1:11" x14ac:dyDescent="0.25">
      <c r="A253" s="304">
        <v>247</v>
      </c>
      <c r="B253" s="209" t="s">
        <v>1027</v>
      </c>
      <c r="C253" s="308" t="s">
        <v>1034</v>
      </c>
      <c r="D253" s="157" t="s">
        <v>18</v>
      </c>
      <c r="E253" s="210" t="s">
        <v>905</v>
      </c>
      <c r="F253" s="262" t="s">
        <v>1032</v>
      </c>
      <c r="G253" s="280" t="s">
        <v>37</v>
      </c>
      <c r="H253" s="281">
        <v>3.1E-2</v>
      </c>
      <c r="I253" s="282">
        <v>17.420000000000002</v>
      </c>
      <c r="J253" s="283">
        <f t="shared" si="25"/>
        <v>0.54</v>
      </c>
      <c r="K253" s="33">
        <v>0</v>
      </c>
    </row>
    <row r="254" spans="1:11" x14ac:dyDescent="0.25">
      <c r="A254" s="304">
        <v>248</v>
      </c>
      <c r="B254" s="209" t="s">
        <v>1035</v>
      </c>
      <c r="C254" s="308" t="s">
        <v>1099</v>
      </c>
      <c r="D254" s="157" t="s">
        <v>18</v>
      </c>
      <c r="E254" s="210" t="s">
        <v>943</v>
      </c>
      <c r="F254" s="262" t="s">
        <v>1037</v>
      </c>
      <c r="G254" s="280" t="s">
        <v>95</v>
      </c>
      <c r="H254" s="281">
        <v>0.60299999999999998</v>
      </c>
      <c r="I254" s="282">
        <v>3.88</v>
      </c>
      <c r="J254" s="283">
        <f t="shared" si="25"/>
        <v>2.33</v>
      </c>
      <c r="K254" s="33">
        <v>0</v>
      </c>
    </row>
    <row r="255" spans="1:11" x14ac:dyDescent="0.25">
      <c r="A255" s="304">
        <v>249</v>
      </c>
      <c r="B255" s="209" t="s">
        <v>1035</v>
      </c>
      <c r="C255" s="308" t="s">
        <v>1098</v>
      </c>
      <c r="D255" s="157" t="s">
        <v>18</v>
      </c>
      <c r="E255" s="210" t="s">
        <v>942</v>
      </c>
      <c r="F255" s="262" t="s">
        <v>1037</v>
      </c>
      <c r="G255" s="280" t="s">
        <v>95</v>
      </c>
      <c r="H255" s="281">
        <v>8.4000000000000005E-2</v>
      </c>
      <c r="I255" s="282">
        <v>6.45</v>
      </c>
      <c r="J255" s="283">
        <f t="shared" si="25"/>
        <v>0.54</v>
      </c>
      <c r="K255" s="33">
        <v>0</v>
      </c>
    </row>
    <row r="256" spans="1:11" x14ac:dyDescent="0.25">
      <c r="A256" s="304">
        <v>250</v>
      </c>
      <c r="B256" s="209" t="s">
        <v>1035</v>
      </c>
      <c r="C256" s="308" t="s">
        <v>1100</v>
      </c>
      <c r="D256" s="157" t="s">
        <v>18</v>
      </c>
      <c r="E256" s="210" t="s">
        <v>944</v>
      </c>
      <c r="F256" s="262" t="s">
        <v>1037</v>
      </c>
      <c r="G256" s="280" t="s">
        <v>1351</v>
      </c>
      <c r="H256" s="281">
        <v>0.188</v>
      </c>
      <c r="I256" s="282">
        <v>67.25</v>
      </c>
      <c r="J256" s="283">
        <f t="shared" si="25"/>
        <v>12.64</v>
      </c>
      <c r="K256" s="33">
        <v>0</v>
      </c>
    </row>
    <row r="257" spans="1:11" x14ac:dyDescent="0.25">
      <c r="A257" s="304">
        <v>251</v>
      </c>
      <c r="B257" s="209" t="s">
        <v>1035</v>
      </c>
      <c r="C257" s="308" t="s">
        <v>1097</v>
      </c>
      <c r="D257" s="157" t="s">
        <v>18</v>
      </c>
      <c r="E257" s="210" t="s">
        <v>941</v>
      </c>
      <c r="F257" s="262" t="s">
        <v>1037</v>
      </c>
      <c r="G257" s="280" t="s">
        <v>1351</v>
      </c>
      <c r="H257" s="281">
        <v>0.15</v>
      </c>
      <c r="I257" s="282">
        <v>105.86</v>
      </c>
      <c r="J257" s="283">
        <f t="shared" si="25"/>
        <v>15.87</v>
      </c>
      <c r="K257" s="33">
        <v>0</v>
      </c>
    </row>
    <row r="258" spans="1:11" x14ac:dyDescent="0.25">
      <c r="A258" s="304">
        <v>252</v>
      </c>
      <c r="B258" s="209"/>
      <c r="C258" s="308"/>
      <c r="D258" s="157"/>
      <c r="E258" s="210"/>
      <c r="F258" s="262"/>
      <c r="G258" s="280"/>
      <c r="H258" s="281"/>
      <c r="I258" s="282"/>
      <c r="J258" s="282"/>
      <c r="K258" s="33">
        <v>0</v>
      </c>
    </row>
    <row r="259" spans="1:11" x14ac:dyDescent="0.25">
      <c r="A259" s="304">
        <v>253</v>
      </c>
      <c r="B259" s="205" t="s">
        <v>426</v>
      </c>
      <c r="C259" s="306" t="s">
        <v>2</v>
      </c>
      <c r="D259" s="298" t="s">
        <v>3</v>
      </c>
      <c r="E259" s="206" t="s">
        <v>4</v>
      </c>
      <c r="F259" s="260" t="s">
        <v>1024</v>
      </c>
      <c r="G259" s="274" t="s">
        <v>29</v>
      </c>
      <c r="H259" s="275" t="s">
        <v>5</v>
      </c>
      <c r="I259" s="276" t="s">
        <v>6</v>
      </c>
      <c r="J259" s="276" t="s">
        <v>7</v>
      </c>
      <c r="K259" s="33">
        <v>0</v>
      </c>
    </row>
    <row r="260" spans="1:11" ht="24" x14ac:dyDescent="0.25">
      <c r="A260" s="304">
        <v>254</v>
      </c>
      <c r="B260" s="207" t="s">
        <v>1025</v>
      </c>
      <c r="C260" s="307" t="s">
        <v>1220</v>
      </c>
      <c r="D260" s="299" t="s">
        <v>2098</v>
      </c>
      <c r="E260" s="208" t="s">
        <v>427</v>
      </c>
      <c r="F260" s="261" t="s">
        <v>1157</v>
      </c>
      <c r="G260" s="277" t="s">
        <v>1351</v>
      </c>
      <c r="H260" s="278">
        <v>1</v>
      </c>
      <c r="I260" s="279">
        <f>SUM(J261:J264)</f>
        <v>257.89999999999998</v>
      </c>
      <c r="J260" s="279">
        <f>I260</f>
        <v>257.89999999999998</v>
      </c>
      <c r="K260" s="33">
        <v>0</v>
      </c>
    </row>
    <row r="261" spans="1:11" x14ac:dyDescent="0.25">
      <c r="A261" s="304">
        <v>255</v>
      </c>
      <c r="B261" s="209" t="s">
        <v>1027</v>
      </c>
      <c r="C261" s="308" t="s">
        <v>1034</v>
      </c>
      <c r="D261" s="157" t="s">
        <v>18</v>
      </c>
      <c r="E261" s="210" t="s">
        <v>905</v>
      </c>
      <c r="F261" s="262" t="s">
        <v>1032</v>
      </c>
      <c r="G261" s="280" t="s">
        <v>37</v>
      </c>
      <c r="H261" s="281">
        <v>1.8560000000000001</v>
      </c>
      <c r="I261" s="282">
        <v>17.420000000000002</v>
      </c>
      <c r="J261" s="283">
        <f t="shared" ref="J261:J264" si="26">TRUNC(I261*H261,2)</f>
        <v>32.33</v>
      </c>
      <c r="K261" s="33">
        <v>0</v>
      </c>
    </row>
    <row r="262" spans="1:11" x14ac:dyDescent="0.25">
      <c r="A262" s="304">
        <v>256</v>
      </c>
      <c r="B262" s="209" t="s">
        <v>1027</v>
      </c>
      <c r="C262" s="308" t="s">
        <v>1031</v>
      </c>
      <c r="D262" s="157" t="s">
        <v>18</v>
      </c>
      <c r="E262" s="210" t="s">
        <v>917</v>
      </c>
      <c r="F262" s="262" t="s">
        <v>1032</v>
      </c>
      <c r="G262" s="280" t="s">
        <v>37</v>
      </c>
      <c r="H262" s="281">
        <v>1.34</v>
      </c>
      <c r="I262" s="282">
        <v>21.83</v>
      </c>
      <c r="J262" s="283">
        <f t="shared" si="26"/>
        <v>29.25</v>
      </c>
      <c r="K262" s="33">
        <v>0</v>
      </c>
    </row>
    <row r="263" spans="1:11" x14ac:dyDescent="0.25">
      <c r="A263" s="304">
        <v>257</v>
      </c>
      <c r="B263" s="209" t="s">
        <v>1035</v>
      </c>
      <c r="C263" s="308" t="s">
        <v>1158</v>
      </c>
      <c r="D263" s="157" t="s">
        <v>18</v>
      </c>
      <c r="E263" s="210" t="s">
        <v>994</v>
      </c>
      <c r="F263" s="262" t="s">
        <v>1037</v>
      </c>
      <c r="G263" s="280" t="s">
        <v>95</v>
      </c>
      <c r="H263" s="281">
        <v>12.8</v>
      </c>
      <c r="I263" s="282">
        <v>3.67</v>
      </c>
      <c r="J263" s="283">
        <f t="shared" si="26"/>
        <v>46.97</v>
      </c>
      <c r="K263" s="33">
        <v>0</v>
      </c>
    </row>
    <row r="264" spans="1:11" x14ac:dyDescent="0.25">
      <c r="A264" s="304">
        <v>258</v>
      </c>
      <c r="B264" s="209" t="s">
        <v>1035</v>
      </c>
      <c r="C264" s="308" t="s">
        <v>1304</v>
      </c>
      <c r="D264" s="300" t="s">
        <v>1259</v>
      </c>
      <c r="E264" s="210" t="s">
        <v>896</v>
      </c>
      <c r="F264" s="262" t="s">
        <v>1037</v>
      </c>
      <c r="G264" s="280" t="s">
        <v>1351</v>
      </c>
      <c r="H264" s="281">
        <v>1.3</v>
      </c>
      <c r="I264" s="286">
        <f>Cotações!M15</f>
        <v>114.89</v>
      </c>
      <c r="J264" s="283">
        <f t="shared" si="26"/>
        <v>149.35</v>
      </c>
      <c r="K264" s="33">
        <v>0</v>
      </c>
    </row>
    <row r="265" spans="1:11" x14ac:dyDescent="0.25">
      <c r="A265" s="304">
        <v>259</v>
      </c>
      <c r="B265" s="209"/>
      <c r="C265" s="308"/>
      <c r="D265" s="157"/>
      <c r="E265" s="210"/>
      <c r="F265" s="262"/>
      <c r="G265" s="280"/>
      <c r="H265" s="281"/>
      <c r="I265" s="282"/>
      <c r="J265" s="282"/>
      <c r="K265" s="33">
        <v>0</v>
      </c>
    </row>
    <row r="266" spans="1:11" x14ac:dyDescent="0.25">
      <c r="A266" s="304">
        <v>260</v>
      </c>
      <c r="B266" s="203" t="s">
        <v>433</v>
      </c>
      <c r="C266" s="305"/>
      <c r="D266" s="166"/>
      <c r="E266" s="204" t="s">
        <v>434</v>
      </c>
      <c r="F266" s="259"/>
      <c r="G266" s="271"/>
      <c r="H266" s="272"/>
      <c r="I266" s="273"/>
      <c r="J266" s="273"/>
      <c r="K266" s="33">
        <v>0</v>
      </c>
    </row>
    <row r="267" spans="1:11" x14ac:dyDescent="0.25">
      <c r="A267" s="304">
        <v>261</v>
      </c>
      <c r="B267" s="209"/>
      <c r="C267" s="308"/>
      <c r="D267" s="157"/>
      <c r="E267" s="210"/>
      <c r="F267" s="262"/>
      <c r="G267" s="280"/>
      <c r="H267" s="281"/>
      <c r="I267" s="282"/>
      <c r="J267" s="282"/>
      <c r="K267" s="33">
        <v>0</v>
      </c>
    </row>
    <row r="268" spans="1:11" x14ac:dyDescent="0.25">
      <c r="A268" s="304">
        <v>262</v>
      </c>
      <c r="B268" s="203" t="s">
        <v>456</v>
      </c>
      <c r="C268" s="305"/>
      <c r="D268" s="166"/>
      <c r="E268" s="204" t="s">
        <v>457</v>
      </c>
      <c r="F268" s="259"/>
      <c r="G268" s="271"/>
      <c r="H268" s="272"/>
      <c r="I268" s="273"/>
      <c r="J268" s="273"/>
      <c r="K268" s="33">
        <v>0</v>
      </c>
    </row>
    <row r="269" spans="1:11" x14ac:dyDescent="0.25">
      <c r="A269" s="304">
        <v>263</v>
      </c>
      <c r="B269" s="209"/>
      <c r="C269" s="308"/>
      <c r="D269" s="157"/>
      <c r="E269" s="210"/>
      <c r="F269" s="262"/>
      <c r="G269" s="280"/>
      <c r="H269" s="281"/>
      <c r="I269" s="282"/>
      <c r="J269" s="282"/>
      <c r="K269" s="33">
        <v>0</v>
      </c>
    </row>
    <row r="270" spans="1:11" x14ac:dyDescent="0.25">
      <c r="A270" s="304">
        <v>264</v>
      </c>
      <c r="B270" s="205" t="s">
        <v>458</v>
      </c>
      <c r="C270" s="306" t="s">
        <v>2</v>
      </c>
      <c r="D270" s="298" t="s">
        <v>3</v>
      </c>
      <c r="E270" s="206" t="s">
        <v>4</v>
      </c>
      <c r="F270" s="260" t="s">
        <v>1024</v>
      </c>
      <c r="G270" s="274" t="s">
        <v>29</v>
      </c>
      <c r="H270" s="275" t="s">
        <v>5</v>
      </c>
      <c r="I270" s="276" t="s">
        <v>6</v>
      </c>
      <c r="J270" s="276" t="s">
        <v>7</v>
      </c>
      <c r="K270" s="33">
        <v>0</v>
      </c>
    </row>
    <row r="271" spans="1:11" ht="24" x14ac:dyDescent="0.25">
      <c r="A271" s="304">
        <v>265</v>
      </c>
      <c r="B271" s="207" t="s">
        <v>2150</v>
      </c>
      <c r="C271" s="307" t="s">
        <v>2151</v>
      </c>
      <c r="D271" s="310" t="s">
        <v>2100</v>
      </c>
      <c r="E271" s="208" t="s">
        <v>459</v>
      </c>
      <c r="F271" s="261" t="s">
        <v>2152</v>
      </c>
      <c r="G271" s="277" t="s">
        <v>71</v>
      </c>
      <c r="H271" s="278">
        <v>1</v>
      </c>
      <c r="I271" s="279">
        <f>SUM(J272:J275)</f>
        <v>7.92</v>
      </c>
      <c r="J271" s="279">
        <f>I271</f>
        <v>7.92</v>
      </c>
      <c r="K271" s="33">
        <v>0</v>
      </c>
    </row>
    <row r="272" spans="1:11" x14ac:dyDescent="0.25">
      <c r="A272" s="304">
        <v>266</v>
      </c>
      <c r="B272" s="209" t="s">
        <v>2153</v>
      </c>
      <c r="C272" s="308">
        <v>88316</v>
      </c>
      <c r="D272" s="157" t="s">
        <v>18</v>
      </c>
      <c r="E272" s="210" t="s">
        <v>905</v>
      </c>
      <c r="F272" s="262" t="s">
        <v>1032</v>
      </c>
      <c r="G272" s="280" t="s">
        <v>37</v>
      </c>
      <c r="H272" s="281">
        <v>2.23E-2</v>
      </c>
      <c r="I272" s="282">
        <v>17.420000000000002</v>
      </c>
      <c r="J272" s="283">
        <f t="shared" ref="J272:J275" si="27">TRUNC(I272*H272,2)</f>
        <v>0.38</v>
      </c>
      <c r="K272" s="33">
        <v>0</v>
      </c>
    </row>
    <row r="273" spans="1:11" x14ac:dyDescent="0.25">
      <c r="A273" s="304">
        <v>267</v>
      </c>
      <c r="B273" s="209" t="s">
        <v>2154</v>
      </c>
      <c r="C273" s="308">
        <v>88269</v>
      </c>
      <c r="D273" s="157" t="s">
        <v>18</v>
      </c>
      <c r="E273" s="210" t="s">
        <v>2155</v>
      </c>
      <c r="F273" s="262" t="s">
        <v>1032</v>
      </c>
      <c r="G273" s="280" t="s">
        <v>37</v>
      </c>
      <c r="H273" s="281">
        <v>4.4499999999999998E-2</v>
      </c>
      <c r="I273" s="282">
        <v>20.93</v>
      </c>
      <c r="J273" s="283">
        <f t="shared" si="27"/>
        <v>0.93</v>
      </c>
      <c r="K273" s="33">
        <v>0</v>
      </c>
    </row>
    <row r="274" spans="1:11" x14ac:dyDescent="0.25">
      <c r="A274" s="304">
        <v>268</v>
      </c>
      <c r="B274" s="209">
        <v>0</v>
      </c>
      <c r="C274" s="308">
        <v>5066</v>
      </c>
      <c r="D274" s="157" t="s">
        <v>18</v>
      </c>
      <c r="E274" s="210" t="s">
        <v>2156</v>
      </c>
      <c r="F274" s="262" t="s">
        <v>1037</v>
      </c>
      <c r="G274" s="280" t="s">
        <v>95</v>
      </c>
      <c r="H274" s="281">
        <v>1.5E-3</v>
      </c>
      <c r="I274" s="282">
        <v>33.44</v>
      </c>
      <c r="J274" s="283">
        <f t="shared" si="27"/>
        <v>0.05</v>
      </c>
      <c r="K274" s="33">
        <v>0</v>
      </c>
    </row>
    <row r="275" spans="1:11" ht="24" x14ac:dyDescent="0.25">
      <c r="A275" s="304">
        <v>269</v>
      </c>
      <c r="B275" s="209" t="s">
        <v>2154</v>
      </c>
      <c r="C275" s="308" t="s">
        <v>1161</v>
      </c>
      <c r="D275" s="157" t="s">
        <v>18</v>
      </c>
      <c r="E275" s="210" t="s">
        <v>997</v>
      </c>
      <c r="F275" s="262" t="s">
        <v>1037</v>
      </c>
      <c r="G275" s="280" t="s">
        <v>71</v>
      </c>
      <c r="H275" s="281">
        <v>1.05</v>
      </c>
      <c r="I275" s="282">
        <v>6.25</v>
      </c>
      <c r="J275" s="283">
        <f t="shared" si="27"/>
        <v>6.56</v>
      </c>
      <c r="K275" s="33">
        <v>0</v>
      </c>
    </row>
    <row r="276" spans="1:11" x14ac:dyDescent="0.25">
      <c r="A276" s="304">
        <v>270</v>
      </c>
      <c r="B276" s="203" t="s">
        <v>463</v>
      </c>
      <c r="C276" s="305"/>
      <c r="D276" s="166"/>
      <c r="E276" s="204" t="s">
        <v>464</v>
      </c>
      <c r="F276" s="259"/>
      <c r="G276" s="271"/>
      <c r="H276" s="272"/>
      <c r="I276" s="273"/>
      <c r="J276" s="273"/>
      <c r="K276" s="33">
        <v>0</v>
      </c>
    </row>
    <row r="277" spans="1:11" x14ac:dyDescent="0.25">
      <c r="A277" s="304">
        <v>271</v>
      </c>
      <c r="B277" s="209"/>
      <c r="C277" s="308"/>
      <c r="D277" s="157"/>
      <c r="E277" s="210"/>
      <c r="F277" s="262"/>
      <c r="G277" s="280"/>
      <c r="H277" s="281"/>
      <c r="I277" s="282"/>
      <c r="J277" s="282"/>
      <c r="K277" s="33">
        <v>0</v>
      </c>
    </row>
    <row r="278" spans="1:11" x14ac:dyDescent="0.25">
      <c r="A278" s="304">
        <v>272</v>
      </c>
      <c r="B278" s="205" t="s">
        <v>465</v>
      </c>
      <c r="C278" s="306" t="s">
        <v>2</v>
      </c>
      <c r="D278" s="298" t="s">
        <v>3</v>
      </c>
      <c r="E278" s="206" t="s">
        <v>4</v>
      </c>
      <c r="F278" s="260" t="s">
        <v>1024</v>
      </c>
      <c r="G278" s="274" t="s">
        <v>29</v>
      </c>
      <c r="H278" s="275" t="s">
        <v>5</v>
      </c>
      <c r="I278" s="276" t="s">
        <v>6</v>
      </c>
      <c r="J278" s="276" t="s">
        <v>7</v>
      </c>
      <c r="K278" s="33">
        <v>0</v>
      </c>
    </row>
    <row r="279" spans="1:11" ht="24" x14ac:dyDescent="0.25">
      <c r="A279" s="304">
        <v>273</v>
      </c>
      <c r="B279" s="207" t="s">
        <v>1025</v>
      </c>
      <c r="C279" s="307" t="s">
        <v>466</v>
      </c>
      <c r="D279" s="299" t="s">
        <v>2101</v>
      </c>
      <c r="E279" s="208" t="s">
        <v>467</v>
      </c>
      <c r="F279" s="261" t="s">
        <v>1061</v>
      </c>
      <c r="G279" s="277" t="s">
        <v>1351</v>
      </c>
      <c r="H279" s="278">
        <v>1</v>
      </c>
      <c r="I279" s="279">
        <f>SUM(J280:J286)</f>
        <v>773.60000000000014</v>
      </c>
      <c r="J279" s="279">
        <f>I279</f>
        <v>773.60000000000014</v>
      </c>
      <c r="K279" s="33">
        <v>0</v>
      </c>
    </row>
    <row r="280" spans="1:11" x14ac:dyDescent="0.25">
      <c r="A280" s="304">
        <v>274</v>
      </c>
      <c r="B280" s="209" t="s">
        <v>1027</v>
      </c>
      <c r="C280" s="308" t="s">
        <v>1101</v>
      </c>
      <c r="D280" s="157" t="s">
        <v>18</v>
      </c>
      <c r="E280" s="210" t="s">
        <v>945</v>
      </c>
      <c r="F280" s="262" t="s">
        <v>1032</v>
      </c>
      <c r="G280" s="280" t="s">
        <v>37</v>
      </c>
      <c r="H280" s="281">
        <v>4.5735999999999999</v>
      </c>
      <c r="I280" s="282">
        <v>21.72</v>
      </c>
      <c r="J280" s="283">
        <f t="shared" ref="J280:J286" si="28">TRUNC(I280*H280,2)</f>
        <v>99.33</v>
      </c>
      <c r="K280" s="33">
        <v>0</v>
      </c>
    </row>
    <row r="281" spans="1:11" x14ac:dyDescent="0.25">
      <c r="A281" s="304">
        <v>275</v>
      </c>
      <c r="B281" s="209" t="s">
        <v>1027</v>
      </c>
      <c r="C281" s="308" t="s">
        <v>1034</v>
      </c>
      <c r="D281" s="157" t="s">
        <v>18</v>
      </c>
      <c r="E281" s="210" t="s">
        <v>905</v>
      </c>
      <c r="F281" s="262" t="s">
        <v>1032</v>
      </c>
      <c r="G281" s="280" t="s">
        <v>37</v>
      </c>
      <c r="H281" s="281">
        <v>2.3359999999999999</v>
      </c>
      <c r="I281" s="282">
        <v>17.420000000000002</v>
      </c>
      <c r="J281" s="283">
        <f t="shared" si="28"/>
        <v>40.69</v>
      </c>
      <c r="K281" s="33">
        <v>0</v>
      </c>
    </row>
    <row r="282" spans="1:11" x14ac:dyDescent="0.25">
      <c r="A282" s="304">
        <v>276</v>
      </c>
      <c r="B282" s="209" t="s">
        <v>1035</v>
      </c>
      <c r="C282" s="308" t="s">
        <v>1162</v>
      </c>
      <c r="D282" s="157" t="s">
        <v>18</v>
      </c>
      <c r="E282" s="210" t="s">
        <v>998</v>
      </c>
      <c r="F282" s="262" t="s">
        <v>1037</v>
      </c>
      <c r="G282" s="280" t="s">
        <v>95</v>
      </c>
      <c r="H282" s="281">
        <v>0.91520000000000001</v>
      </c>
      <c r="I282" s="282">
        <v>58.73</v>
      </c>
      <c r="J282" s="283">
        <f t="shared" si="28"/>
        <v>53.74</v>
      </c>
      <c r="K282" s="33">
        <v>0</v>
      </c>
    </row>
    <row r="283" spans="1:11" x14ac:dyDescent="0.25">
      <c r="A283" s="304">
        <v>277</v>
      </c>
      <c r="B283" s="209" t="s">
        <v>1035</v>
      </c>
      <c r="C283" s="308" t="s">
        <v>1163</v>
      </c>
      <c r="D283" s="157" t="s">
        <v>18</v>
      </c>
      <c r="E283" s="210" t="s">
        <v>999</v>
      </c>
      <c r="F283" s="262" t="s">
        <v>1037</v>
      </c>
      <c r="G283" s="280" t="s">
        <v>95</v>
      </c>
      <c r="H283" s="281">
        <v>3.6700000000000003E-2</v>
      </c>
      <c r="I283" s="282">
        <v>136.04</v>
      </c>
      <c r="J283" s="283">
        <f t="shared" si="28"/>
        <v>4.99</v>
      </c>
      <c r="K283" s="33">
        <v>0</v>
      </c>
    </row>
    <row r="284" spans="1:11" ht="24" x14ac:dyDescent="0.25">
      <c r="A284" s="304">
        <v>278</v>
      </c>
      <c r="B284" s="209" t="s">
        <v>1035</v>
      </c>
      <c r="C284" s="308" t="s">
        <v>1164</v>
      </c>
      <c r="D284" s="157" t="s">
        <v>18</v>
      </c>
      <c r="E284" s="210" t="s">
        <v>1000</v>
      </c>
      <c r="F284" s="262" t="s">
        <v>1037</v>
      </c>
      <c r="G284" s="280" t="s">
        <v>1351</v>
      </c>
      <c r="H284" s="281">
        <v>1.05</v>
      </c>
      <c r="I284" s="282">
        <v>455.68</v>
      </c>
      <c r="J284" s="283">
        <f t="shared" si="28"/>
        <v>478.46</v>
      </c>
      <c r="K284" s="33">
        <v>0</v>
      </c>
    </row>
    <row r="285" spans="1:11" x14ac:dyDescent="0.25">
      <c r="A285" s="304">
        <v>279</v>
      </c>
      <c r="B285" s="209" t="s">
        <v>1035</v>
      </c>
      <c r="C285" s="308" t="s">
        <v>1165</v>
      </c>
      <c r="D285" s="157" t="s">
        <v>18</v>
      </c>
      <c r="E285" s="210" t="s">
        <v>1001</v>
      </c>
      <c r="F285" s="262" t="s">
        <v>1037</v>
      </c>
      <c r="G285" s="280" t="s">
        <v>29</v>
      </c>
      <c r="H285" s="281">
        <v>4</v>
      </c>
      <c r="I285" s="282">
        <v>21.92</v>
      </c>
      <c r="J285" s="283">
        <f t="shared" si="28"/>
        <v>87.68</v>
      </c>
      <c r="K285" s="33">
        <v>0</v>
      </c>
    </row>
    <row r="286" spans="1:11" ht="24" x14ac:dyDescent="0.25">
      <c r="A286" s="304">
        <v>280</v>
      </c>
      <c r="B286" s="209" t="s">
        <v>1035</v>
      </c>
      <c r="C286" s="308" t="s">
        <v>1112</v>
      </c>
      <c r="D286" s="157" t="s">
        <v>18</v>
      </c>
      <c r="E286" s="210" t="s">
        <v>956</v>
      </c>
      <c r="F286" s="262" t="s">
        <v>1037</v>
      </c>
      <c r="G286" s="280" t="s">
        <v>29</v>
      </c>
      <c r="H286" s="281">
        <v>14.2857</v>
      </c>
      <c r="I286" s="282">
        <v>0.61</v>
      </c>
      <c r="J286" s="283">
        <f t="shared" si="28"/>
        <v>8.7100000000000009</v>
      </c>
      <c r="K286" s="33">
        <v>0</v>
      </c>
    </row>
    <row r="287" spans="1:11" x14ac:dyDescent="0.25">
      <c r="A287" s="304">
        <v>281</v>
      </c>
      <c r="B287" s="209"/>
      <c r="C287" s="308"/>
      <c r="D287" s="157"/>
      <c r="E287" s="210"/>
      <c r="F287" s="262"/>
      <c r="G287" s="280"/>
      <c r="H287" s="281"/>
      <c r="I287" s="282"/>
      <c r="J287" s="282"/>
      <c r="K287" s="33">
        <v>0</v>
      </c>
    </row>
    <row r="288" spans="1:11" x14ac:dyDescent="0.25">
      <c r="A288" s="304">
        <v>282</v>
      </c>
      <c r="B288" s="205" t="s">
        <v>468</v>
      </c>
      <c r="C288" s="306" t="s">
        <v>2</v>
      </c>
      <c r="D288" s="298" t="s">
        <v>3</v>
      </c>
      <c r="E288" s="206" t="s">
        <v>4</v>
      </c>
      <c r="F288" s="260" t="s">
        <v>1024</v>
      </c>
      <c r="G288" s="274" t="s">
        <v>29</v>
      </c>
      <c r="H288" s="275" t="s">
        <v>5</v>
      </c>
      <c r="I288" s="276" t="s">
        <v>6</v>
      </c>
      <c r="J288" s="276" t="s">
        <v>7</v>
      </c>
      <c r="K288" s="33">
        <v>0</v>
      </c>
    </row>
    <row r="289" spans="1:11" ht="24" x14ac:dyDescent="0.25">
      <c r="A289" s="304">
        <v>283</v>
      </c>
      <c r="B289" s="207" t="s">
        <v>1025</v>
      </c>
      <c r="C289" s="307" t="s">
        <v>1222</v>
      </c>
      <c r="D289" s="299" t="s">
        <v>2103</v>
      </c>
      <c r="E289" s="208" t="s">
        <v>880</v>
      </c>
      <c r="F289" s="261" t="s">
        <v>1166</v>
      </c>
      <c r="G289" s="277" t="s">
        <v>29</v>
      </c>
      <c r="H289" s="278">
        <v>1</v>
      </c>
      <c r="I289" s="279">
        <f>SUM(J290:J297)</f>
        <v>331.2</v>
      </c>
      <c r="J289" s="279">
        <f>I289</f>
        <v>331.2</v>
      </c>
      <c r="K289" s="33">
        <v>0</v>
      </c>
    </row>
    <row r="290" spans="1:11" x14ac:dyDescent="0.25">
      <c r="A290" s="304">
        <v>284</v>
      </c>
      <c r="B290" s="209" t="s">
        <v>1035</v>
      </c>
      <c r="C290" s="308" t="s">
        <v>1167</v>
      </c>
      <c r="D290" s="157" t="s">
        <v>18</v>
      </c>
      <c r="E290" s="210" t="s">
        <v>1002</v>
      </c>
      <c r="F290" s="262" t="s">
        <v>1037</v>
      </c>
      <c r="G290" s="280" t="s">
        <v>29</v>
      </c>
      <c r="H290" s="281">
        <v>1</v>
      </c>
      <c r="I290" s="282">
        <v>17.37</v>
      </c>
      <c r="J290" s="283">
        <f t="shared" ref="J290:J296" si="29">TRUNC(I290*H290,2)</f>
        <v>17.37</v>
      </c>
      <c r="K290" s="33">
        <v>0</v>
      </c>
    </row>
    <row r="291" spans="1:11" x14ac:dyDescent="0.25">
      <c r="A291" s="304">
        <v>285</v>
      </c>
      <c r="B291" s="209" t="s">
        <v>1035</v>
      </c>
      <c r="C291" s="308" t="s">
        <v>1119</v>
      </c>
      <c r="D291" s="157" t="s">
        <v>18</v>
      </c>
      <c r="E291" s="210" t="s">
        <v>962</v>
      </c>
      <c r="F291" s="262" t="s">
        <v>1037</v>
      </c>
      <c r="G291" s="280" t="s">
        <v>29</v>
      </c>
      <c r="H291" s="281">
        <v>0.84</v>
      </c>
      <c r="I291" s="282">
        <v>4.5</v>
      </c>
      <c r="J291" s="283">
        <f t="shared" si="29"/>
        <v>3.78</v>
      </c>
      <c r="K291" s="33">
        <v>0</v>
      </c>
    </row>
    <row r="292" spans="1:11" ht="24" x14ac:dyDescent="0.25">
      <c r="A292" s="304">
        <v>286</v>
      </c>
      <c r="B292" s="209" t="s">
        <v>1035</v>
      </c>
      <c r="C292" s="308" t="s">
        <v>1168</v>
      </c>
      <c r="D292" s="157" t="s">
        <v>18</v>
      </c>
      <c r="E292" s="210" t="s">
        <v>1003</v>
      </c>
      <c r="F292" s="262" t="s">
        <v>1037</v>
      </c>
      <c r="G292" s="280" t="s">
        <v>29</v>
      </c>
      <c r="H292" s="281">
        <v>1</v>
      </c>
      <c r="I292" s="282">
        <v>170.59</v>
      </c>
      <c r="J292" s="283">
        <f t="shared" si="29"/>
        <v>170.59</v>
      </c>
      <c r="K292" s="33">
        <v>0</v>
      </c>
    </row>
    <row r="293" spans="1:11" x14ac:dyDescent="0.25">
      <c r="A293" s="304">
        <v>287</v>
      </c>
      <c r="B293" s="209" t="s">
        <v>1035</v>
      </c>
      <c r="C293" s="308" t="s">
        <v>1120</v>
      </c>
      <c r="D293" s="157" t="s">
        <v>18</v>
      </c>
      <c r="E293" s="210" t="s">
        <v>963</v>
      </c>
      <c r="F293" s="262" t="s">
        <v>1037</v>
      </c>
      <c r="G293" s="280" t="s">
        <v>29</v>
      </c>
      <c r="H293" s="281">
        <v>1</v>
      </c>
      <c r="I293" s="282">
        <v>45.92</v>
      </c>
      <c r="J293" s="283">
        <f t="shared" si="29"/>
        <v>45.92</v>
      </c>
      <c r="K293" s="33">
        <v>0</v>
      </c>
    </row>
    <row r="294" spans="1:11" x14ac:dyDescent="0.25">
      <c r="A294" s="304">
        <v>288</v>
      </c>
      <c r="B294" s="209" t="s">
        <v>1035</v>
      </c>
      <c r="C294" s="308" t="s">
        <v>1144</v>
      </c>
      <c r="D294" s="157" t="s">
        <v>18</v>
      </c>
      <c r="E294" s="210" t="s">
        <v>985</v>
      </c>
      <c r="F294" s="262" t="s">
        <v>1075</v>
      </c>
      <c r="G294" s="280" t="s">
        <v>37</v>
      </c>
      <c r="H294" s="281">
        <v>1.5</v>
      </c>
      <c r="I294" s="282">
        <v>16.850000000000001</v>
      </c>
      <c r="J294" s="283">
        <f t="shared" si="29"/>
        <v>25.27</v>
      </c>
      <c r="K294" s="33">
        <v>0</v>
      </c>
    </row>
    <row r="295" spans="1:11" x14ac:dyDescent="0.25">
      <c r="A295" s="304">
        <v>289</v>
      </c>
      <c r="B295" s="209" t="s">
        <v>1035</v>
      </c>
      <c r="C295" s="308" t="s">
        <v>1169</v>
      </c>
      <c r="D295" s="157" t="s">
        <v>18</v>
      </c>
      <c r="E295" s="210" t="s">
        <v>1004</v>
      </c>
      <c r="F295" s="262" t="s">
        <v>1037</v>
      </c>
      <c r="G295" s="280" t="s">
        <v>29</v>
      </c>
      <c r="H295" s="281">
        <v>1</v>
      </c>
      <c r="I295" s="282">
        <v>50.06</v>
      </c>
      <c r="J295" s="283">
        <f t="shared" si="29"/>
        <v>50.06</v>
      </c>
      <c r="K295" s="33">
        <v>0</v>
      </c>
    </row>
    <row r="296" spans="1:11" x14ac:dyDescent="0.25">
      <c r="A296" s="304">
        <v>290</v>
      </c>
      <c r="B296" s="209" t="s">
        <v>1035</v>
      </c>
      <c r="C296" s="308" t="s">
        <v>1076</v>
      </c>
      <c r="D296" s="157" t="s">
        <v>18</v>
      </c>
      <c r="E296" s="210" t="s">
        <v>914</v>
      </c>
      <c r="F296" s="262" t="s">
        <v>1075</v>
      </c>
      <c r="G296" s="280" t="s">
        <v>37</v>
      </c>
      <c r="H296" s="281">
        <v>1.5</v>
      </c>
      <c r="I296" s="282">
        <v>12.14</v>
      </c>
      <c r="J296" s="283">
        <f t="shared" si="29"/>
        <v>18.21</v>
      </c>
      <c r="K296" s="33">
        <v>0</v>
      </c>
    </row>
    <row r="297" spans="1:11" x14ac:dyDescent="0.25">
      <c r="A297" s="304">
        <v>291</v>
      </c>
      <c r="B297" s="209"/>
      <c r="C297" s="308"/>
      <c r="D297" s="157"/>
      <c r="E297" s="210"/>
      <c r="F297" s="262"/>
      <c r="G297" s="280"/>
      <c r="H297" s="281"/>
      <c r="I297" s="282"/>
      <c r="J297" s="282"/>
      <c r="K297" s="33">
        <v>0</v>
      </c>
    </row>
    <row r="298" spans="1:11" x14ac:dyDescent="0.25">
      <c r="A298" s="304">
        <v>292</v>
      </c>
      <c r="B298" s="203" t="s">
        <v>1200</v>
      </c>
      <c r="C298" s="305"/>
      <c r="D298" s="166"/>
      <c r="E298" s="204" t="s">
        <v>495</v>
      </c>
      <c r="F298" s="259"/>
      <c r="G298" s="271"/>
      <c r="H298" s="272"/>
      <c r="I298" s="273"/>
      <c r="J298" s="273"/>
      <c r="K298" s="33">
        <v>0</v>
      </c>
    </row>
    <row r="299" spans="1:11" x14ac:dyDescent="0.25">
      <c r="A299" s="304">
        <v>293</v>
      </c>
      <c r="B299" s="205" t="s">
        <v>499</v>
      </c>
      <c r="C299" s="306" t="s">
        <v>2</v>
      </c>
      <c r="D299" s="298" t="s">
        <v>3</v>
      </c>
      <c r="E299" s="206" t="s">
        <v>4</v>
      </c>
      <c r="F299" s="260" t="s">
        <v>1024</v>
      </c>
      <c r="G299" s="274" t="s">
        <v>29</v>
      </c>
      <c r="H299" s="275" t="s">
        <v>5</v>
      </c>
      <c r="I299" s="276" t="s">
        <v>6</v>
      </c>
      <c r="J299" s="276" t="s">
        <v>7</v>
      </c>
      <c r="K299" s="33">
        <v>0</v>
      </c>
    </row>
    <row r="300" spans="1:11" ht="24" x14ac:dyDescent="0.25">
      <c r="A300" s="304">
        <v>294</v>
      </c>
      <c r="B300" s="207" t="s">
        <v>1025</v>
      </c>
      <c r="C300" s="307" t="s">
        <v>1223</v>
      </c>
      <c r="D300" s="299" t="s">
        <v>2104</v>
      </c>
      <c r="E300" s="208" t="s">
        <v>881</v>
      </c>
      <c r="F300" s="261" t="s">
        <v>1170</v>
      </c>
      <c r="G300" s="277" t="s">
        <v>29</v>
      </c>
      <c r="H300" s="278">
        <v>1</v>
      </c>
      <c r="I300" s="279">
        <f>SUM(J301:J304)</f>
        <v>122.4</v>
      </c>
      <c r="J300" s="279">
        <f>I300</f>
        <v>122.4</v>
      </c>
      <c r="K300" s="33">
        <v>0</v>
      </c>
    </row>
    <row r="301" spans="1:11" x14ac:dyDescent="0.25">
      <c r="A301" s="304">
        <v>295</v>
      </c>
      <c r="B301" s="209" t="s">
        <v>1035</v>
      </c>
      <c r="C301" s="308" t="s">
        <v>1145</v>
      </c>
      <c r="D301" s="157" t="s">
        <v>18</v>
      </c>
      <c r="E301" s="210" t="s">
        <v>986</v>
      </c>
      <c r="F301" s="262" t="s">
        <v>1075</v>
      </c>
      <c r="G301" s="280" t="s">
        <v>37</v>
      </c>
      <c r="H301" s="281">
        <v>0.5</v>
      </c>
      <c r="I301" s="282">
        <v>16.850000000000001</v>
      </c>
      <c r="J301" s="283">
        <f t="shared" ref="J301:J303" si="30">TRUNC(I301*H301,2)</f>
        <v>8.42</v>
      </c>
      <c r="K301" s="33">
        <v>0</v>
      </c>
    </row>
    <row r="302" spans="1:11" ht="24" x14ac:dyDescent="0.25">
      <c r="A302" s="304">
        <v>296</v>
      </c>
      <c r="B302" s="209" t="s">
        <v>1035</v>
      </c>
      <c r="C302" s="308" t="s">
        <v>1355</v>
      </c>
      <c r="D302" s="300" t="s">
        <v>1259</v>
      </c>
      <c r="E302" s="210" t="s">
        <v>882</v>
      </c>
      <c r="F302" s="262" t="s">
        <v>1037</v>
      </c>
      <c r="G302" s="280" t="s">
        <v>29</v>
      </c>
      <c r="H302" s="281">
        <v>1</v>
      </c>
      <c r="I302" s="286">
        <f>Cotações!M16</f>
        <v>107.91</v>
      </c>
      <c r="J302" s="283">
        <f t="shared" si="30"/>
        <v>107.91</v>
      </c>
      <c r="K302" s="33">
        <v>0</v>
      </c>
    </row>
    <row r="303" spans="1:11" x14ac:dyDescent="0.25">
      <c r="A303" s="304">
        <v>297</v>
      </c>
      <c r="B303" s="209" t="s">
        <v>1035</v>
      </c>
      <c r="C303" s="308" t="s">
        <v>1076</v>
      </c>
      <c r="D303" s="157" t="s">
        <v>18</v>
      </c>
      <c r="E303" s="210" t="s">
        <v>914</v>
      </c>
      <c r="F303" s="262" t="s">
        <v>1075</v>
      </c>
      <c r="G303" s="280" t="s">
        <v>37</v>
      </c>
      <c r="H303" s="281">
        <v>0.5</v>
      </c>
      <c r="I303" s="282">
        <v>12.14</v>
      </c>
      <c r="J303" s="283">
        <f t="shared" si="30"/>
        <v>6.07</v>
      </c>
      <c r="K303" s="33">
        <v>0</v>
      </c>
    </row>
    <row r="304" spans="1:11" x14ac:dyDescent="0.25">
      <c r="A304" s="304">
        <v>298</v>
      </c>
      <c r="B304" s="209"/>
      <c r="C304" s="308"/>
      <c r="D304" s="157"/>
      <c r="E304" s="210"/>
      <c r="F304" s="262"/>
      <c r="G304" s="280"/>
      <c r="H304" s="281"/>
      <c r="I304" s="282"/>
      <c r="J304" s="282"/>
      <c r="K304" s="33">
        <v>0</v>
      </c>
    </row>
    <row r="305" spans="1:11" x14ac:dyDescent="0.25">
      <c r="A305" s="304">
        <v>299</v>
      </c>
      <c r="B305" s="205" t="s">
        <v>500</v>
      </c>
      <c r="C305" s="306" t="s">
        <v>2</v>
      </c>
      <c r="D305" s="298" t="s">
        <v>3</v>
      </c>
      <c r="E305" s="206" t="s">
        <v>4</v>
      </c>
      <c r="F305" s="260" t="s">
        <v>1024</v>
      </c>
      <c r="G305" s="274" t="s">
        <v>29</v>
      </c>
      <c r="H305" s="275" t="s">
        <v>5</v>
      </c>
      <c r="I305" s="276" t="s">
        <v>6</v>
      </c>
      <c r="J305" s="276" t="s">
        <v>7</v>
      </c>
      <c r="K305" s="33">
        <v>0</v>
      </c>
    </row>
    <row r="306" spans="1:11" ht="24" x14ac:dyDescent="0.25">
      <c r="A306" s="304">
        <v>300</v>
      </c>
      <c r="B306" s="207" t="s">
        <v>1025</v>
      </c>
      <c r="C306" s="307" t="s">
        <v>1224</v>
      </c>
      <c r="D306" s="299" t="s">
        <v>2106</v>
      </c>
      <c r="E306" s="208" t="s">
        <v>883</v>
      </c>
      <c r="F306" s="261" t="s">
        <v>1171</v>
      </c>
      <c r="G306" s="277" t="s">
        <v>29</v>
      </c>
      <c r="H306" s="278">
        <v>1</v>
      </c>
      <c r="I306" s="279">
        <f>SUM(J307:J310)</f>
        <v>47.2</v>
      </c>
      <c r="J306" s="279">
        <f>I306</f>
        <v>47.2</v>
      </c>
      <c r="K306" s="33">
        <v>0</v>
      </c>
    </row>
    <row r="307" spans="1:11" x14ac:dyDescent="0.25">
      <c r="A307" s="304">
        <v>301</v>
      </c>
      <c r="B307" s="209" t="s">
        <v>1035</v>
      </c>
      <c r="C307" s="308" t="s">
        <v>1172</v>
      </c>
      <c r="D307" s="157" t="s">
        <v>18</v>
      </c>
      <c r="E307" s="210" t="s">
        <v>1005</v>
      </c>
      <c r="F307" s="262" t="s">
        <v>1037</v>
      </c>
      <c r="G307" s="280" t="s">
        <v>29</v>
      </c>
      <c r="H307" s="281">
        <v>1</v>
      </c>
      <c r="I307" s="282">
        <v>35.14</v>
      </c>
      <c r="J307" s="283">
        <f t="shared" ref="J307:J309" si="31">TRUNC(I307*H307,2)</f>
        <v>35.14</v>
      </c>
      <c r="K307" s="33">
        <v>0</v>
      </c>
    </row>
    <row r="308" spans="1:11" x14ac:dyDescent="0.25">
      <c r="A308" s="304">
        <v>303</v>
      </c>
      <c r="B308" s="209" t="s">
        <v>1035</v>
      </c>
      <c r="C308" s="308" t="s">
        <v>1076</v>
      </c>
      <c r="D308" s="157" t="s">
        <v>18</v>
      </c>
      <c r="E308" s="210" t="s">
        <v>914</v>
      </c>
      <c r="F308" s="262" t="s">
        <v>1075</v>
      </c>
      <c r="G308" s="280" t="s">
        <v>37</v>
      </c>
      <c r="H308" s="281">
        <v>0.3</v>
      </c>
      <c r="I308" s="282">
        <v>12.14</v>
      </c>
      <c r="J308" s="283">
        <f t="shared" si="31"/>
        <v>3.64</v>
      </c>
      <c r="K308" s="33">
        <v>0</v>
      </c>
    </row>
    <row r="309" spans="1:11" x14ac:dyDescent="0.25">
      <c r="A309" s="304">
        <v>304</v>
      </c>
      <c r="B309" s="209" t="s">
        <v>1035</v>
      </c>
      <c r="C309" s="308" t="s">
        <v>1145</v>
      </c>
      <c r="D309" s="157" t="s">
        <v>18</v>
      </c>
      <c r="E309" s="210" t="s">
        <v>986</v>
      </c>
      <c r="F309" s="262" t="s">
        <v>1075</v>
      </c>
      <c r="G309" s="280" t="s">
        <v>37</v>
      </c>
      <c r="H309" s="281">
        <v>0.5</v>
      </c>
      <c r="I309" s="282">
        <v>16.850000000000001</v>
      </c>
      <c r="J309" s="283">
        <f t="shared" si="31"/>
        <v>8.42</v>
      </c>
      <c r="K309" s="33">
        <v>0</v>
      </c>
    </row>
    <row r="310" spans="1:11" x14ac:dyDescent="0.25">
      <c r="A310" s="304">
        <v>305</v>
      </c>
      <c r="B310" s="209"/>
      <c r="C310" s="308"/>
      <c r="D310" s="157"/>
      <c r="E310" s="210"/>
      <c r="F310" s="262"/>
      <c r="G310" s="280"/>
      <c r="H310" s="281"/>
      <c r="I310" s="282"/>
      <c r="J310" s="282"/>
      <c r="K310" s="33">
        <v>0</v>
      </c>
    </row>
    <row r="311" spans="1:11" x14ac:dyDescent="0.25">
      <c r="A311" s="304">
        <v>306</v>
      </c>
      <c r="B311" s="203" t="s">
        <v>504</v>
      </c>
      <c r="C311" s="305"/>
      <c r="D311" s="166"/>
      <c r="E311" s="204" t="s">
        <v>505</v>
      </c>
      <c r="F311" s="259"/>
      <c r="G311" s="271"/>
      <c r="H311" s="272"/>
      <c r="I311" s="273"/>
      <c r="J311" s="273"/>
      <c r="K311" s="33">
        <v>0</v>
      </c>
    </row>
    <row r="312" spans="1:11" x14ac:dyDescent="0.25">
      <c r="A312" s="304">
        <v>307</v>
      </c>
      <c r="B312" s="203" t="s">
        <v>506</v>
      </c>
      <c r="C312" s="305"/>
      <c r="D312" s="166"/>
      <c r="E312" s="204" t="s">
        <v>507</v>
      </c>
      <c r="F312" s="259"/>
      <c r="G312" s="271"/>
      <c r="H312" s="272"/>
      <c r="I312" s="273"/>
      <c r="J312" s="273"/>
      <c r="K312" s="33">
        <v>0</v>
      </c>
    </row>
    <row r="313" spans="1:11" x14ac:dyDescent="0.25">
      <c r="A313" s="304">
        <v>308</v>
      </c>
      <c r="B313" s="209"/>
      <c r="C313" s="308"/>
      <c r="D313" s="157"/>
      <c r="E313" s="210"/>
      <c r="F313" s="262"/>
      <c r="G313" s="280"/>
      <c r="H313" s="281"/>
      <c r="I313" s="282"/>
      <c r="J313" s="282"/>
      <c r="K313" s="33">
        <v>0</v>
      </c>
    </row>
    <row r="314" spans="1:11" x14ac:dyDescent="0.25">
      <c r="A314" s="304">
        <v>309</v>
      </c>
      <c r="B314" s="205" t="s">
        <v>513</v>
      </c>
      <c r="C314" s="306" t="s">
        <v>2</v>
      </c>
      <c r="D314" s="298" t="s">
        <v>3</v>
      </c>
      <c r="E314" s="206" t="s">
        <v>4</v>
      </c>
      <c r="F314" s="260" t="s">
        <v>1024</v>
      </c>
      <c r="G314" s="274" t="s">
        <v>29</v>
      </c>
      <c r="H314" s="275" t="s">
        <v>5</v>
      </c>
      <c r="I314" s="276" t="s">
        <v>6</v>
      </c>
      <c r="J314" s="276" t="s">
        <v>7</v>
      </c>
      <c r="K314" s="33">
        <v>0</v>
      </c>
    </row>
    <row r="315" spans="1:11" ht="24" x14ac:dyDescent="0.25">
      <c r="A315" s="304">
        <v>310</v>
      </c>
      <c r="B315" s="207" t="s">
        <v>1025</v>
      </c>
      <c r="C315" s="307" t="s">
        <v>514</v>
      </c>
      <c r="D315" s="299" t="s">
        <v>2107</v>
      </c>
      <c r="E315" s="208" t="s">
        <v>515</v>
      </c>
      <c r="F315" s="261" t="s">
        <v>1063</v>
      </c>
      <c r="G315" s="277" t="s">
        <v>1351</v>
      </c>
      <c r="H315" s="278">
        <v>1</v>
      </c>
      <c r="I315" s="279">
        <f>SUM(J316:J322)</f>
        <v>83.47999999999999</v>
      </c>
      <c r="J315" s="279">
        <f>I315</f>
        <v>83.47999999999999</v>
      </c>
      <c r="K315" s="33">
        <v>0</v>
      </c>
    </row>
    <row r="316" spans="1:11" x14ac:dyDescent="0.25">
      <c r="A316" s="304">
        <v>311</v>
      </c>
      <c r="B316" s="209" t="s">
        <v>1027</v>
      </c>
      <c r="C316" s="308" t="s">
        <v>1034</v>
      </c>
      <c r="D316" s="157" t="s">
        <v>18</v>
      </c>
      <c r="E316" s="210" t="s">
        <v>905</v>
      </c>
      <c r="F316" s="262" t="s">
        <v>1032</v>
      </c>
      <c r="G316" s="280" t="s">
        <v>37</v>
      </c>
      <c r="H316" s="281">
        <v>0.80500000000000005</v>
      </c>
      <c r="I316" s="282">
        <v>17.420000000000002</v>
      </c>
      <c r="J316" s="283">
        <f t="shared" ref="J316:J321" si="32">TRUNC(I316*H316,2)</f>
        <v>14.02</v>
      </c>
      <c r="K316" s="33">
        <v>0</v>
      </c>
    </row>
    <row r="317" spans="1:11" ht="24" x14ac:dyDescent="0.25">
      <c r="A317" s="304">
        <v>312</v>
      </c>
      <c r="B317" s="209" t="s">
        <v>1027</v>
      </c>
      <c r="C317" s="308" t="s">
        <v>1174</v>
      </c>
      <c r="D317" s="157" t="s">
        <v>18</v>
      </c>
      <c r="E317" s="210" t="s">
        <v>1007</v>
      </c>
      <c r="F317" s="262" t="s">
        <v>1032</v>
      </c>
      <c r="G317" s="280" t="s">
        <v>1307</v>
      </c>
      <c r="H317" s="281">
        <v>9.1000000000000004E-3</v>
      </c>
      <c r="I317" s="282">
        <v>773.97</v>
      </c>
      <c r="J317" s="283">
        <f t="shared" si="32"/>
        <v>7.04</v>
      </c>
      <c r="K317" s="33">
        <v>0</v>
      </c>
    </row>
    <row r="318" spans="1:11" x14ac:dyDescent="0.25">
      <c r="A318" s="304">
        <v>313</v>
      </c>
      <c r="B318" s="209" t="s">
        <v>1027</v>
      </c>
      <c r="C318" s="308" t="s">
        <v>1031</v>
      </c>
      <c r="D318" s="157" t="s">
        <v>18</v>
      </c>
      <c r="E318" s="210" t="s">
        <v>917</v>
      </c>
      <c r="F318" s="262" t="s">
        <v>1032</v>
      </c>
      <c r="G318" s="280" t="s">
        <v>37</v>
      </c>
      <c r="H318" s="281">
        <v>1.61</v>
      </c>
      <c r="I318" s="282">
        <v>21.83</v>
      </c>
      <c r="J318" s="283">
        <f t="shared" si="32"/>
        <v>35.14</v>
      </c>
      <c r="K318" s="33">
        <v>0</v>
      </c>
    </row>
    <row r="319" spans="1:11" ht="24" x14ac:dyDescent="0.25">
      <c r="A319" s="304">
        <v>314</v>
      </c>
      <c r="B319" s="209" t="s">
        <v>1035</v>
      </c>
      <c r="C319" s="308" t="s">
        <v>1094</v>
      </c>
      <c r="D319" s="157" t="s">
        <v>18</v>
      </c>
      <c r="E319" s="210" t="s">
        <v>938</v>
      </c>
      <c r="F319" s="262" t="s">
        <v>1037</v>
      </c>
      <c r="G319" s="280" t="s">
        <v>71</v>
      </c>
      <c r="H319" s="281">
        <v>0.42</v>
      </c>
      <c r="I319" s="282">
        <v>2.52</v>
      </c>
      <c r="J319" s="283">
        <f t="shared" si="32"/>
        <v>1.05</v>
      </c>
      <c r="K319" s="33">
        <v>0</v>
      </c>
    </row>
    <row r="320" spans="1:11" ht="24" x14ac:dyDescent="0.25">
      <c r="A320" s="304">
        <v>315</v>
      </c>
      <c r="B320" s="209" t="s">
        <v>1035</v>
      </c>
      <c r="C320" s="308" t="s">
        <v>1173</v>
      </c>
      <c r="D320" s="157" t="s">
        <v>18</v>
      </c>
      <c r="E320" s="210" t="s">
        <v>1006</v>
      </c>
      <c r="F320" s="262" t="s">
        <v>1037</v>
      </c>
      <c r="G320" s="280" t="s">
        <v>29</v>
      </c>
      <c r="H320" s="281">
        <v>28.31</v>
      </c>
      <c r="I320" s="282">
        <v>0.92</v>
      </c>
      <c r="J320" s="283">
        <f t="shared" si="32"/>
        <v>26.04</v>
      </c>
      <c r="K320" s="33">
        <v>0</v>
      </c>
    </row>
    <row r="321" spans="1:11" x14ac:dyDescent="0.25">
      <c r="A321" s="304">
        <v>316</v>
      </c>
      <c r="B321" s="209" t="s">
        <v>1035</v>
      </c>
      <c r="C321" s="308" t="s">
        <v>1093</v>
      </c>
      <c r="D321" s="157" t="s">
        <v>18</v>
      </c>
      <c r="E321" s="210" t="s">
        <v>937</v>
      </c>
      <c r="F321" s="262" t="s">
        <v>1037</v>
      </c>
      <c r="G321" s="280" t="s">
        <v>1091</v>
      </c>
      <c r="H321" s="281">
        <v>5.0000000000000001E-3</v>
      </c>
      <c r="I321" s="282">
        <v>38.74</v>
      </c>
      <c r="J321" s="283">
        <f t="shared" si="32"/>
        <v>0.19</v>
      </c>
      <c r="K321" s="33">
        <v>0</v>
      </c>
    </row>
    <row r="322" spans="1:11" x14ac:dyDescent="0.25">
      <c r="A322" s="304">
        <v>317</v>
      </c>
      <c r="B322" s="209"/>
      <c r="C322" s="308"/>
      <c r="D322" s="157"/>
      <c r="E322" s="210"/>
      <c r="F322" s="262"/>
      <c r="G322" s="280"/>
      <c r="H322" s="281"/>
      <c r="I322" s="282"/>
      <c r="J322" s="282"/>
      <c r="K322" s="33">
        <v>0</v>
      </c>
    </row>
    <row r="323" spans="1:11" x14ac:dyDescent="0.25">
      <c r="A323" s="304">
        <v>318</v>
      </c>
      <c r="B323" s="203" t="s">
        <v>516</v>
      </c>
      <c r="C323" s="305"/>
      <c r="D323" s="166"/>
      <c r="E323" s="204" t="s">
        <v>517</v>
      </c>
      <c r="F323" s="259"/>
      <c r="G323" s="271"/>
      <c r="H323" s="272"/>
      <c r="I323" s="273"/>
      <c r="J323" s="273"/>
      <c r="K323" s="33">
        <v>0</v>
      </c>
    </row>
    <row r="324" spans="1:11" x14ac:dyDescent="0.25">
      <c r="A324" s="304">
        <v>319</v>
      </c>
      <c r="B324" s="203" t="s">
        <v>524</v>
      </c>
      <c r="C324" s="305"/>
      <c r="D324" s="166"/>
      <c r="E324" s="204" t="s">
        <v>525</v>
      </c>
      <c r="F324" s="259"/>
      <c r="G324" s="271"/>
      <c r="H324" s="272"/>
      <c r="I324" s="273"/>
      <c r="J324" s="273"/>
      <c r="K324" s="33">
        <v>0</v>
      </c>
    </row>
    <row r="325" spans="1:11" x14ac:dyDescent="0.25">
      <c r="A325" s="304">
        <v>320</v>
      </c>
      <c r="B325" s="203" t="s">
        <v>535</v>
      </c>
      <c r="C325" s="305"/>
      <c r="D325" s="166"/>
      <c r="E325" s="204" t="s">
        <v>202</v>
      </c>
      <c r="F325" s="259"/>
      <c r="G325" s="271"/>
      <c r="H325" s="272"/>
      <c r="I325" s="273"/>
      <c r="J325" s="273"/>
      <c r="K325" s="33">
        <v>0</v>
      </c>
    </row>
    <row r="326" spans="1:11" x14ac:dyDescent="0.25">
      <c r="A326" s="304">
        <v>321</v>
      </c>
      <c r="B326" s="203" t="s">
        <v>545</v>
      </c>
      <c r="C326" s="305"/>
      <c r="D326" s="166"/>
      <c r="E326" s="204" t="s">
        <v>1201</v>
      </c>
      <c r="F326" s="259"/>
      <c r="G326" s="271"/>
      <c r="H326" s="272"/>
      <c r="I326" s="273"/>
      <c r="J326" s="273"/>
      <c r="K326" s="33">
        <v>0</v>
      </c>
    </row>
    <row r="327" spans="1:11" x14ac:dyDescent="0.25">
      <c r="A327" s="304">
        <v>322</v>
      </c>
      <c r="B327" s="209"/>
      <c r="C327" s="308"/>
      <c r="D327" s="157"/>
      <c r="E327" s="210"/>
      <c r="F327" s="262"/>
      <c r="G327" s="280"/>
      <c r="H327" s="281"/>
      <c r="I327" s="282"/>
      <c r="J327" s="282"/>
      <c r="K327" s="33">
        <v>0</v>
      </c>
    </row>
    <row r="328" spans="1:11" x14ac:dyDescent="0.25">
      <c r="A328" s="304">
        <v>323</v>
      </c>
      <c r="B328" s="205" t="s">
        <v>552</v>
      </c>
      <c r="C328" s="306" t="s">
        <v>2</v>
      </c>
      <c r="D328" s="298" t="s">
        <v>3</v>
      </c>
      <c r="E328" s="206" t="s">
        <v>4</v>
      </c>
      <c r="F328" s="260" t="s">
        <v>1024</v>
      </c>
      <c r="G328" s="274" t="s">
        <v>29</v>
      </c>
      <c r="H328" s="275" t="s">
        <v>5</v>
      </c>
      <c r="I328" s="276" t="s">
        <v>6</v>
      </c>
      <c r="J328" s="276" t="s">
        <v>7</v>
      </c>
      <c r="K328" s="33">
        <v>0</v>
      </c>
    </row>
    <row r="329" spans="1:11" ht="24" x14ac:dyDescent="0.25">
      <c r="A329" s="304">
        <v>324</v>
      </c>
      <c r="B329" s="207" t="s">
        <v>1025</v>
      </c>
      <c r="C329" s="307" t="s">
        <v>193</v>
      </c>
      <c r="D329" s="299" t="s">
        <v>2070</v>
      </c>
      <c r="E329" s="208" t="s">
        <v>194</v>
      </c>
      <c r="F329" s="261" t="s">
        <v>1065</v>
      </c>
      <c r="G329" s="277" t="s">
        <v>71</v>
      </c>
      <c r="H329" s="278">
        <v>1</v>
      </c>
      <c r="I329" s="279">
        <f>SUM(J330:J336)</f>
        <v>33.76</v>
      </c>
      <c r="J329" s="279">
        <f>I329</f>
        <v>33.76</v>
      </c>
      <c r="K329" s="33">
        <v>0</v>
      </c>
    </row>
    <row r="330" spans="1:11" x14ac:dyDescent="0.25">
      <c r="A330" s="304">
        <v>325</v>
      </c>
      <c r="B330" s="209" t="s">
        <v>1027</v>
      </c>
      <c r="C330" s="308" t="s">
        <v>1096</v>
      </c>
      <c r="D330" s="157" t="s">
        <v>18</v>
      </c>
      <c r="E330" s="210" t="s">
        <v>940</v>
      </c>
      <c r="F330" s="262" t="s">
        <v>1032</v>
      </c>
      <c r="G330" s="280" t="s">
        <v>37</v>
      </c>
      <c r="H330" s="281">
        <v>8.5000000000000006E-2</v>
      </c>
      <c r="I330" s="282">
        <v>21.72</v>
      </c>
      <c r="J330" s="283">
        <f t="shared" ref="J330:J335" si="33">TRUNC(I330*H330,2)</f>
        <v>1.84</v>
      </c>
      <c r="K330" s="33">
        <v>0</v>
      </c>
    </row>
    <row r="331" spans="1:11" x14ac:dyDescent="0.25">
      <c r="A331" s="304">
        <v>326</v>
      </c>
      <c r="B331" s="209" t="s">
        <v>1027</v>
      </c>
      <c r="C331" s="308" t="s">
        <v>1034</v>
      </c>
      <c r="D331" s="157" t="s">
        <v>18</v>
      </c>
      <c r="E331" s="210" t="s">
        <v>905</v>
      </c>
      <c r="F331" s="262" t="s">
        <v>1032</v>
      </c>
      <c r="G331" s="280" t="s">
        <v>37</v>
      </c>
      <c r="H331" s="281">
        <v>3.1E-2</v>
      </c>
      <c r="I331" s="282">
        <v>17.420000000000002</v>
      </c>
      <c r="J331" s="283">
        <f t="shared" si="33"/>
        <v>0.54</v>
      </c>
      <c r="K331" s="33">
        <v>0</v>
      </c>
    </row>
    <row r="332" spans="1:11" x14ac:dyDescent="0.25">
      <c r="A332" s="304">
        <v>327</v>
      </c>
      <c r="B332" s="209" t="s">
        <v>1035</v>
      </c>
      <c r="C332" s="308" t="s">
        <v>1099</v>
      </c>
      <c r="D332" s="157" t="s">
        <v>18</v>
      </c>
      <c r="E332" s="210" t="s">
        <v>943</v>
      </c>
      <c r="F332" s="262" t="s">
        <v>1037</v>
      </c>
      <c r="G332" s="280" t="s">
        <v>95</v>
      </c>
      <c r="H332" s="281">
        <v>0.60299999999999998</v>
      </c>
      <c r="I332" s="282">
        <v>3.88</v>
      </c>
      <c r="J332" s="283">
        <f t="shared" si="33"/>
        <v>2.33</v>
      </c>
      <c r="K332" s="33">
        <v>0</v>
      </c>
    </row>
    <row r="333" spans="1:11" x14ac:dyDescent="0.25">
      <c r="A333" s="304">
        <v>328</v>
      </c>
      <c r="B333" s="209" t="s">
        <v>1035</v>
      </c>
      <c r="C333" s="308" t="s">
        <v>1098</v>
      </c>
      <c r="D333" s="157" t="s">
        <v>18</v>
      </c>
      <c r="E333" s="210" t="s">
        <v>942</v>
      </c>
      <c r="F333" s="262" t="s">
        <v>1037</v>
      </c>
      <c r="G333" s="280" t="s">
        <v>95</v>
      </c>
      <c r="H333" s="281">
        <v>8.4000000000000005E-2</v>
      </c>
      <c r="I333" s="282">
        <v>6.45</v>
      </c>
      <c r="J333" s="283">
        <f t="shared" si="33"/>
        <v>0.54</v>
      </c>
      <c r="K333" s="33">
        <v>0</v>
      </c>
    </row>
    <row r="334" spans="1:11" x14ac:dyDescent="0.25">
      <c r="A334" s="304">
        <v>329</v>
      </c>
      <c r="B334" s="209" t="s">
        <v>1035</v>
      </c>
      <c r="C334" s="308" t="s">
        <v>1100</v>
      </c>
      <c r="D334" s="157" t="s">
        <v>18</v>
      </c>
      <c r="E334" s="210" t="s">
        <v>944</v>
      </c>
      <c r="F334" s="262" t="s">
        <v>1037</v>
      </c>
      <c r="G334" s="280" t="s">
        <v>1351</v>
      </c>
      <c r="H334" s="281">
        <v>0.188</v>
      </c>
      <c r="I334" s="282">
        <v>67.25</v>
      </c>
      <c r="J334" s="283">
        <f t="shared" si="33"/>
        <v>12.64</v>
      </c>
      <c r="K334" s="33">
        <v>0</v>
      </c>
    </row>
    <row r="335" spans="1:11" x14ac:dyDescent="0.25">
      <c r="A335" s="304">
        <v>330</v>
      </c>
      <c r="B335" s="209" t="s">
        <v>1035</v>
      </c>
      <c r="C335" s="308" t="s">
        <v>1097</v>
      </c>
      <c r="D335" s="157" t="s">
        <v>18</v>
      </c>
      <c r="E335" s="210" t="s">
        <v>941</v>
      </c>
      <c r="F335" s="262" t="s">
        <v>1037</v>
      </c>
      <c r="G335" s="280" t="s">
        <v>1351</v>
      </c>
      <c r="H335" s="281">
        <v>0.15</v>
      </c>
      <c r="I335" s="282">
        <v>105.86</v>
      </c>
      <c r="J335" s="283">
        <f t="shared" si="33"/>
        <v>15.87</v>
      </c>
      <c r="K335" s="33">
        <v>0</v>
      </c>
    </row>
    <row r="336" spans="1:11" x14ac:dyDescent="0.25">
      <c r="A336" s="304">
        <v>331</v>
      </c>
      <c r="B336" s="209"/>
      <c r="C336" s="308"/>
      <c r="D336" s="157"/>
      <c r="E336" s="210"/>
      <c r="F336" s="262"/>
      <c r="G336" s="280"/>
      <c r="H336" s="281"/>
      <c r="I336" s="282"/>
      <c r="J336" s="282"/>
      <c r="K336" s="33">
        <v>0</v>
      </c>
    </row>
    <row r="337" spans="1:11" x14ac:dyDescent="0.25">
      <c r="A337" s="304">
        <v>332</v>
      </c>
      <c r="B337" s="203" t="s">
        <v>571</v>
      </c>
      <c r="C337" s="305"/>
      <c r="D337" s="166"/>
      <c r="E337" s="204" t="s">
        <v>457</v>
      </c>
      <c r="F337" s="259"/>
      <c r="G337" s="271"/>
      <c r="H337" s="272"/>
      <c r="I337" s="273"/>
      <c r="J337" s="273"/>
      <c r="K337" s="33">
        <v>0</v>
      </c>
    </row>
    <row r="338" spans="1:11" x14ac:dyDescent="0.25">
      <c r="A338" s="304">
        <v>333</v>
      </c>
      <c r="B338" s="209"/>
      <c r="C338" s="308"/>
      <c r="D338" s="157"/>
      <c r="E338" s="210"/>
      <c r="F338" s="262"/>
      <c r="G338" s="280"/>
      <c r="H338" s="281"/>
      <c r="I338" s="282"/>
      <c r="J338" s="282"/>
      <c r="K338" s="33">
        <v>0</v>
      </c>
    </row>
    <row r="339" spans="1:11" x14ac:dyDescent="0.25">
      <c r="A339" s="304">
        <v>334</v>
      </c>
      <c r="B339" s="205" t="s">
        <v>572</v>
      </c>
      <c r="C339" s="306" t="s">
        <v>2</v>
      </c>
      <c r="D339" s="298" t="s">
        <v>3</v>
      </c>
      <c r="E339" s="206" t="s">
        <v>4</v>
      </c>
      <c r="F339" s="260" t="s">
        <v>1024</v>
      </c>
      <c r="G339" s="274" t="s">
        <v>29</v>
      </c>
      <c r="H339" s="275" t="s">
        <v>5</v>
      </c>
      <c r="I339" s="276" t="s">
        <v>6</v>
      </c>
      <c r="J339" s="276" t="s">
        <v>7</v>
      </c>
      <c r="K339" s="33">
        <v>0</v>
      </c>
    </row>
    <row r="340" spans="1:11" ht="24" x14ac:dyDescent="0.25">
      <c r="A340" s="304">
        <v>335</v>
      </c>
      <c r="B340" s="207" t="s">
        <v>1025</v>
      </c>
      <c r="C340" s="307" t="s">
        <v>1225</v>
      </c>
      <c r="D340" s="299" t="s">
        <v>2100</v>
      </c>
      <c r="E340" s="208" t="s">
        <v>459</v>
      </c>
      <c r="F340" s="261" t="s">
        <v>1061</v>
      </c>
      <c r="G340" s="277" t="s">
        <v>71</v>
      </c>
      <c r="H340" s="278">
        <v>1</v>
      </c>
      <c r="I340" s="279">
        <f>SUM(J341:J344)</f>
        <v>12.879999999999999</v>
      </c>
      <c r="J340" s="279">
        <f>I340</f>
        <v>12.879999999999999</v>
      </c>
      <c r="K340" s="33">
        <v>0</v>
      </c>
    </row>
    <row r="341" spans="1:11" x14ac:dyDescent="0.25">
      <c r="A341" s="304">
        <v>336</v>
      </c>
      <c r="B341" s="209" t="s">
        <v>1027</v>
      </c>
      <c r="C341" s="308" t="s">
        <v>1089</v>
      </c>
      <c r="D341" s="157" t="s">
        <v>18</v>
      </c>
      <c r="E341" s="210" t="s">
        <v>934</v>
      </c>
      <c r="F341" s="262" t="s">
        <v>1032</v>
      </c>
      <c r="G341" s="280" t="s">
        <v>37</v>
      </c>
      <c r="H341" s="281">
        <v>0.14680000000000001</v>
      </c>
      <c r="I341" s="282">
        <v>15.65</v>
      </c>
      <c r="J341" s="283">
        <f t="shared" ref="J341:J343" si="34">TRUNC(I341*H341,2)</f>
        <v>2.29</v>
      </c>
      <c r="K341" s="33">
        <v>0</v>
      </c>
    </row>
    <row r="342" spans="1:11" x14ac:dyDescent="0.25">
      <c r="A342" s="304">
        <v>337</v>
      </c>
      <c r="B342" s="209" t="s">
        <v>1035</v>
      </c>
      <c r="C342" s="308" t="s">
        <v>1160</v>
      </c>
      <c r="D342" s="157" t="s">
        <v>18</v>
      </c>
      <c r="E342" s="210" t="s">
        <v>996</v>
      </c>
      <c r="F342" s="262" t="s">
        <v>1037</v>
      </c>
      <c r="G342" s="280" t="s">
        <v>1091</v>
      </c>
      <c r="H342" s="281">
        <v>7.4899999999999994E-2</v>
      </c>
      <c r="I342" s="282">
        <v>53.89</v>
      </c>
      <c r="J342" s="283">
        <f t="shared" si="34"/>
        <v>4.03</v>
      </c>
      <c r="K342" s="33">
        <v>0</v>
      </c>
    </row>
    <row r="343" spans="1:11" ht="24" x14ac:dyDescent="0.25">
      <c r="A343" s="304">
        <v>338</v>
      </c>
      <c r="B343" s="209" t="s">
        <v>1035</v>
      </c>
      <c r="C343" s="308" t="s">
        <v>1161</v>
      </c>
      <c r="D343" s="157" t="s">
        <v>18</v>
      </c>
      <c r="E343" s="210" t="s">
        <v>997</v>
      </c>
      <c r="F343" s="262" t="s">
        <v>1037</v>
      </c>
      <c r="G343" s="280" t="s">
        <v>71</v>
      </c>
      <c r="H343" s="281">
        <v>1.05</v>
      </c>
      <c r="I343" s="282">
        <v>6.25</v>
      </c>
      <c r="J343" s="283">
        <f t="shared" si="34"/>
        <v>6.56</v>
      </c>
      <c r="K343" s="33">
        <v>0</v>
      </c>
    </row>
    <row r="344" spans="1:11" x14ac:dyDescent="0.25">
      <c r="A344" s="304">
        <v>339</v>
      </c>
      <c r="B344" s="209"/>
      <c r="C344" s="308"/>
      <c r="D344" s="157"/>
      <c r="E344" s="210"/>
      <c r="F344" s="262"/>
      <c r="G344" s="280"/>
      <c r="H344" s="281"/>
      <c r="I344" s="282"/>
      <c r="J344" s="282"/>
      <c r="K344" s="33">
        <v>0</v>
      </c>
    </row>
    <row r="345" spans="1:11" x14ac:dyDescent="0.25">
      <c r="A345" s="304">
        <v>340</v>
      </c>
      <c r="B345" s="203" t="s">
        <v>574</v>
      </c>
      <c r="C345" s="305"/>
      <c r="D345" s="166"/>
      <c r="E345" s="204" t="s">
        <v>464</v>
      </c>
      <c r="F345" s="259"/>
      <c r="G345" s="271"/>
      <c r="H345" s="272"/>
      <c r="I345" s="273"/>
      <c r="J345" s="273"/>
      <c r="K345" s="33">
        <v>0</v>
      </c>
    </row>
    <row r="346" spans="1:11" x14ac:dyDescent="0.25">
      <c r="A346" s="304">
        <v>341</v>
      </c>
      <c r="B346" s="209"/>
      <c r="C346" s="308"/>
      <c r="D346" s="157"/>
      <c r="E346" s="210"/>
      <c r="F346" s="262"/>
      <c r="G346" s="280"/>
      <c r="H346" s="281"/>
      <c r="I346" s="282"/>
      <c r="J346" s="282"/>
      <c r="K346" s="33">
        <v>0</v>
      </c>
    </row>
    <row r="347" spans="1:11" x14ac:dyDescent="0.25">
      <c r="A347" s="304">
        <v>342</v>
      </c>
      <c r="B347" s="205" t="s">
        <v>584</v>
      </c>
      <c r="C347" s="306" t="s">
        <v>2</v>
      </c>
      <c r="D347" s="298" t="s">
        <v>3</v>
      </c>
      <c r="E347" s="206" t="s">
        <v>4</v>
      </c>
      <c r="F347" s="260" t="s">
        <v>1024</v>
      </c>
      <c r="G347" s="274" t="s">
        <v>29</v>
      </c>
      <c r="H347" s="275" t="s">
        <v>5</v>
      </c>
      <c r="I347" s="276" t="s">
        <v>6</v>
      </c>
      <c r="J347" s="276" t="s">
        <v>7</v>
      </c>
      <c r="K347" s="33">
        <v>0</v>
      </c>
    </row>
    <row r="348" spans="1:11" ht="24" x14ac:dyDescent="0.25">
      <c r="A348" s="304">
        <v>343</v>
      </c>
      <c r="B348" s="207" t="s">
        <v>1025</v>
      </c>
      <c r="C348" s="307" t="s">
        <v>1226</v>
      </c>
      <c r="D348" s="299" t="s">
        <v>2108</v>
      </c>
      <c r="E348" s="208" t="s">
        <v>884</v>
      </c>
      <c r="F348" s="261" t="s">
        <v>1177</v>
      </c>
      <c r="G348" s="277" t="s">
        <v>29</v>
      </c>
      <c r="H348" s="278">
        <v>1</v>
      </c>
      <c r="I348" s="279">
        <f>SUM(J349:J351)</f>
        <v>213.81</v>
      </c>
      <c r="J348" s="279">
        <f>I348</f>
        <v>213.81</v>
      </c>
      <c r="K348" s="33">
        <v>0</v>
      </c>
    </row>
    <row r="349" spans="1:11" x14ac:dyDescent="0.25">
      <c r="A349" s="304">
        <v>344</v>
      </c>
      <c r="B349" s="209" t="s">
        <v>1035</v>
      </c>
      <c r="C349" s="308" t="s">
        <v>1074</v>
      </c>
      <c r="D349" s="157" t="s">
        <v>18</v>
      </c>
      <c r="E349" s="210" t="s">
        <v>913</v>
      </c>
      <c r="F349" s="262" t="s">
        <v>1075</v>
      </c>
      <c r="G349" s="280" t="s">
        <v>37</v>
      </c>
      <c r="H349" s="281">
        <v>0.3</v>
      </c>
      <c r="I349" s="282">
        <v>16.29</v>
      </c>
      <c r="J349" s="283">
        <f t="shared" ref="J349:J350" si="35">TRUNC(I349*H349,2)</f>
        <v>4.88</v>
      </c>
      <c r="K349" s="33">
        <v>0</v>
      </c>
    </row>
    <row r="350" spans="1:11" x14ac:dyDescent="0.25">
      <c r="A350" s="304">
        <v>345</v>
      </c>
      <c r="B350" s="209" t="s">
        <v>1035</v>
      </c>
      <c r="C350" s="308" t="s">
        <v>1175</v>
      </c>
      <c r="D350" s="157" t="s">
        <v>18</v>
      </c>
      <c r="E350" s="210" t="s">
        <v>1008</v>
      </c>
      <c r="F350" s="262" t="s">
        <v>1037</v>
      </c>
      <c r="G350" s="280" t="s">
        <v>29</v>
      </c>
      <c r="H350" s="281">
        <v>1</v>
      </c>
      <c r="I350" s="282">
        <v>208.93</v>
      </c>
      <c r="J350" s="283">
        <f t="shared" si="35"/>
        <v>208.93</v>
      </c>
      <c r="K350" s="33">
        <v>0</v>
      </c>
    </row>
    <row r="351" spans="1:11" x14ac:dyDescent="0.25">
      <c r="A351" s="304">
        <v>346</v>
      </c>
      <c r="B351" s="209"/>
      <c r="C351" s="308"/>
      <c r="D351" s="157"/>
      <c r="E351" s="210"/>
      <c r="F351" s="262"/>
      <c r="G351" s="280"/>
      <c r="H351" s="281"/>
      <c r="I351" s="282"/>
      <c r="J351" s="282"/>
      <c r="K351" s="33">
        <v>0</v>
      </c>
    </row>
    <row r="352" spans="1:11" x14ac:dyDescent="0.25">
      <c r="A352" s="304">
        <v>347</v>
      </c>
      <c r="B352" s="205" t="s">
        <v>585</v>
      </c>
      <c r="C352" s="306" t="s">
        <v>2</v>
      </c>
      <c r="D352" s="298" t="s">
        <v>3</v>
      </c>
      <c r="E352" s="206" t="s">
        <v>4</v>
      </c>
      <c r="F352" s="260" t="s">
        <v>1024</v>
      </c>
      <c r="G352" s="274" t="s">
        <v>29</v>
      </c>
      <c r="H352" s="275" t="s">
        <v>5</v>
      </c>
      <c r="I352" s="276" t="s">
        <v>6</v>
      </c>
      <c r="J352" s="276" t="s">
        <v>7</v>
      </c>
      <c r="K352" s="33">
        <v>0</v>
      </c>
    </row>
    <row r="353" spans="1:11" ht="24" x14ac:dyDescent="0.25">
      <c r="A353" s="304">
        <v>348</v>
      </c>
      <c r="B353" s="207" t="s">
        <v>1025</v>
      </c>
      <c r="C353" s="307" t="s">
        <v>1227</v>
      </c>
      <c r="D353" s="299" t="s">
        <v>2108</v>
      </c>
      <c r="E353" s="208" t="s">
        <v>885</v>
      </c>
      <c r="F353" s="261" t="s">
        <v>1166</v>
      </c>
      <c r="G353" s="277" t="s">
        <v>29</v>
      </c>
      <c r="H353" s="278">
        <v>1</v>
      </c>
      <c r="I353" s="279">
        <f>SUM(J354:J356)</f>
        <v>193</v>
      </c>
      <c r="J353" s="279">
        <f>I353</f>
        <v>193</v>
      </c>
      <c r="K353" s="33">
        <v>0</v>
      </c>
    </row>
    <row r="354" spans="1:11" x14ac:dyDescent="0.25">
      <c r="A354" s="304">
        <v>349</v>
      </c>
      <c r="B354" s="209" t="s">
        <v>1035</v>
      </c>
      <c r="C354" s="308" t="s">
        <v>1074</v>
      </c>
      <c r="D354" s="157" t="s">
        <v>18</v>
      </c>
      <c r="E354" s="210" t="s">
        <v>913</v>
      </c>
      <c r="F354" s="262" t="s">
        <v>1075</v>
      </c>
      <c r="G354" s="280" t="s">
        <v>37</v>
      </c>
      <c r="H354" s="281">
        <v>0.3</v>
      </c>
      <c r="I354" s="282">
        <v>16.29</v>
      </c>
      <c r="J354" s="283">
        <f t="shared" ref="J354:J355" si="36">TRUNC(I354*H354,2)</f>
        <v>4.88</v>
      </c>
      <c r="K354" s="33">
        <v>0</v>
      </c>
    </row>
    <row r="355" spans="1:11" x14ac:dyDescent="0.25">
      <c r="A355" s="304">
        <v>350</v>
      </c>
      <c r="B355" s="209" t="s">
        <v>1035</v>
      </c>
      <c r="C355" s="308" t="s">
        <v>1176</v>
      </c>
      <c r="D355" s="157" t="s">
        <v>18</v>
      </c>
      <c r="E355" s="210" t="s">
        <v>1009</v>
      </c>
      <c r="F355" s="262" t="s">
        <v>1037</v>
      </c>
      <c r="G355" s="280" t="s">
        <v>29</v>
      </c>
      <c r="H355" s="281">
        <v>1</v>
      </c>
      <c r="I355" s="282">
        <v>188.12</v>
      </c>
      <c r="J355" s="283">
        <f t="shared" si="36"/>
        <v>188.12</v>
      </c>
      <c r="K355" s="33">
        <v>0</v>
      </c>
    </row>
    <row r="356" spans="1:11" x14ac:dyDescent="0.25">
      <c r="A356" s="304">
        <v>351</v>
      </c>
      <c r="B356" s="209"/>
      <c r="C356" s="308"/>
      <c r="D356" s="157"/>
      <c r="E356" s="210"/>
      <c r="F356" s="262"/>
      <c r="G356" s="280"/>
      <c r="H356" s="281"/>
      <c r="I356" s="282"/>
      <c r="J356" s="282"/>
      <c r="K356" s="33">
        <v>0</v>
      </c>
    </row>
    <row r="357" spans="1:11" x14ac:dyDescent="0.25">
      <c r="A357" s="304">
        <v>352</v>
      </c>
      <c r="B357" s="205" t="s">
        <v>586</v>
      </c>
      <c r="C357" s="306" t="s">
        <v>2</v>
      </c>
      <c r="D357" s="298" t="s">
        <v>3</v>
      </c>
      <c r="E357" s="206" t="s">
        <v>4</v>
      </c>
      <c r="F357" s="260" t="s">
        <v>1024</v>
      </c>
      <c r="G357" s="274" t="s">
        <v>29</v>
      </c>
      <c r="H357" s="275" t="s">
        <v>5</v>
      </c>
      <c r="I357" s="276" t="s">
        <v>6</v>
      </c>
      <c r="J357" s="276" t="s">
        <v>7</v>
      </c>
      <c r="K357" s="33">
        <v>0</v>
      </c>
    </row>
    <row r="358" spans="1:11" ht="24" x14ac:dyDescent="0.25">
      <c r="A358" s="304">
        <v>353</v>
      </c>
      <c r="B358" s="207" t="s">
        <v>1025</v>
      </c>
      <c r="C358" s="307" t="s">
        <v>466</v>
      </c>
      <c r="D358" s="299" t="s">
        <v>2101</v>
      </c>
      <c r="E358" s="208" t="s">
        <v>467</v>
      </c>
      <c r="F358" s="261" t="s">
        <v>1061</v>
      </c>
      <c r="G358" s="277" t="s">
        <v>1351</v>
      </c>
      <c r="H358" s="278">
        <v>1</v>
      </c>
      <c r="I358" s="279">
        <f>SUM(J359:J366)</f>
        <v>773.60000000000014</v>
      </c>
      <c r="J358" s="279">
        <f>I358</f>
        <v>773.60000000000014</v>
      </c>
      <c r="K358" s="33">
        <v>0</v>
      </c>
    </row>
    <row r="359" spans="1:11" x14ac:dyDescent="0.25">
      <c r="A359" s="304">
        <v>354</v>
      </c>
      <c r="B359" s="209" t="s">
        <v>1027</v>
      </c>
      <c r="C359" s="308" t="s">
        <v>1101</v>
      </c>
      <c r="D359" s="157" t="s">
        <v>18</v>
      </c>
      <c r="E359" s="210" t="s">
        <v>945</v>
      </c>
      <c r="F359" s="262" t="s">
        <v>1032</v>
      </c>
      <c r="G359" s="280" t="s">
        <v>37</v>
      </c>
      <c r="H359" s="281">
        <v>4.5735999999999999</v>
      </c>
      <c r="I359" s="282">
        <v>21.72</v>
      </c>
      <c r="J359" s="283">
        <f t="shared" ref="J359:J365" si="37">TRUNC(I359*H359,2)</f>
        <v>99.33</v>
      </c>
      <c r="K359" s="33">
        <v>0</v>
      </c>
    </row>
    <row r="360" spans="1:11" x14ac:dyDescent="0.25">
      <c r="A360" s="304">
        <v>355</v>
      </c>
      <c r="B360" s="209" t="s">
        <v>1027</v>
      </c>
      <c r="C360" s="308" t="s">
        <v>1034</v>
      </c>
      <c r="D360" s="157" t="s">
        <v>18</v>
      </c>
      <c r="E360" s="210" t="s">
        <v>905</v>
      </c>
      <c r="F360" s="262" t="s">
        <v>1032</v>
      </c>
      <c r="G360" s="280" t="s">
        <v>37</v>
      </c>
      <c r="H360" s="281">
        <v>2.3359999999999999</v>
      </c>
      <c r="I360" s="282">
        <v>17.420000000000002</v>
      </c>
      <c r="J360" s="283">
        <f t="shared" si="37"/>
        <v>40.69</v>
      </c>
      <c r="K360" s="33">
        <v>0</v>
      </c>
    </row>
    <row r="361" spans="1:11" x14ac:dyDescent="0.25">
      <c r="A361" s="304">
        <v>356</v>
      </c>
      <c r="B361" s="209" t="s">
        <v>1035</v>
      </c>
      <c r="C361" s="308" t="s">
        <v>1162</v>
      </c>
      <c r="D361" s="157" t="s">
        <v>18</v>
      </c>
      <c r="E361" s="210" t="s">
        <v>998</v>
      </c>
      <c r="F361" s="262" t="s">
        <v>1037</v>
      </c>
      <c r="G361" s="280" t="s">
        <v>95</v>
      </c>
      <c r="H361" s="281">
        <v>0.91520000000000001</v>
      </c>
      <c r="I361" s="282">
        <v>58.73</v>
      </c>
      <c r="J361" s="283">
        <f t="shared" si="37"/>
        <v>53.74</v>
      </c>
      <c r="K361" s="33">
        <v>0</v>
      </c>
    </row>
    <row r="362" spans="1:11" x14ac:dyDescent="0.25">
      <c r="A362" s="304">
        <v>357</v>
      </c>
      <c r="B362" s="209" t="s">
        <v>1035</v>
      </c>
      <c r="C362" s="308" t="s">
        <v>1163</v>
      </c>
      <c r="D362" s="157" t="s">
        <v>18</v>
      </c>
      <c r="E362" s="210" t="s">
        <v>999</v>
      </c>
      <c r="F362" s="262" t="s">
        <v>1037</v>
      </c>
      <c r="G362" s="280" t="s">
        <v>95</v>
      </c>
      <c r="H362" s="281">
        <v>3.6700000000000003E-2</v>
      </c>
      <c r="I362" s="282">
        <v>136.04</v>
      </c>
      <c r="J362" s="283">
        <f t="shared" si="37"/>
        <v>4.99</v>
      </c>
      <c r="K362" s="33">
        <v>0</v>
      </c>
    </row>
    <row r="363" spans="1:11" ht="24" x14ac:dyDescent="0.25">
      <c r="A363" s="304">
        <v>358</v>
      </c>
      <c r="B363" s="209" t="s">
        <v>1035</v>
      </c>
      <c r="C363" s="308" t="s">
        <v>1164</v>
      </c>
      <c r="D363" s="157" t="s">
        <v>18</v>
      </c>
      <c r="E363" s="210" t="s">
        <v>1000</v>
      </c>
      <c r="F363" s="262" t="s">
        <v>1037</v>
      </c>
      <c r="G363" s="280" t="s">
        <v>1351</v>
      </c>
      <c r="H363" s="281">
        <v>1.05</v>
      </c>
      <c r="I363" s="282">
        <v>455.68</v>
      </c>
      <c r="J363" s="283">
        <f t="shared" si="37"/>
        <v>478.46</v>
      </c>
      <c r="K363" s="33">
        <v>0</v>
      </c>
    </row>
    <row r="364" spans="1:11" x14ac:dyDescent="0.25">
      <c r="A364" s="304">
        <v>359</v>
      </c>
      <c r="B364" s="209" t="s">
        <v>1035</v>
      </c>
      <c r="C364" s="308" t="s">
        <v>1165</v>
      </c>
      <c r="D364" s="157" t="s">
        <v>18</v>
      </c>
      <c r="E364" s="210" t="s">
        <v>1001</v>
      </c>
      <c r="F364" s="262" t="s">
        <v>1037</v>
      </c>
      <c r="G364" s="280" t="s">
        <v>29</v>
      </c>
      <c r="H364" s="281">
        <v>4</v>
      </c>
      <c r="I364" s="282">
        <v>21.92</v>
      </c>
      <c r="J364" s="283">
        <f t="shared" si="37"/>
        <v>87.68</v>
      </c>
      <c r="K364" s="33">
        <v>0</v>
      </c>
    </row>
    <row r="365" spans="1:11" ht="24" x14ac:dyDescent="0.25">
      <c r="A365" s="304">
        <v>360</v>
      </c>
      <c r="B365" s="209" t="s">
        <v>1035</v>
      </c>
      <c r="C365" s="308" t="s">
        <v>1112</v>
      </c>
      <c r="D365" s="157" t="s">
        <v>18</v>
      </c>
      <c r="E365" s="210" t="s">
        <v>956</v>
      </c>
      <c r="F365" s="262" t="s">
        <v>1037</v>
      </c>
      <c r="G365" s="280" t="s">
        <v>29</v>
      </c>
      <c r="H365" s="281">
        <v>14.2857</v>
      </c>
      <c r="I365" s="282">
        <v>0.61</v>
      </c>
      <c r="J365" s="283">
        <f t="shared" si="37"/>
        <v>8.7100000000000009</v>
      </c>
      <c r="K365" s="33">
        <v>0</v>
      </c>
    </row>
    <row r="366" spans="1:11" x14ac:dyDescent="0.25">
      <c r="A366" s="304">
        <v>361</v>
      </c>
      <c r="B366" s="209"/>
      <c r="C366" s="308"/>
      <c r="D366" s="157"/>
      <c r="E366" s="210"/>
      <c r="F366" s="262"/>
      <c r="G366" s="280"/>
      <c r="H366" s="281"/>
      <c r="I366" s="282"/>
      <c r="J366" s="282"/>
      <c r="K366" s="33">
        <v>0</v>
      </c>
    </row>
    <row r="367" spans="1:11" x14ac:dyDescent="0.25">
      <c r="A367" s="304">
        <v>362</v>
      </c>
      <c r="B367" s="203" t="s">
        <v>595</v>
      </c>
      <c r="C367" s="305"/>
      <c r="D367" s="166"/>
      <c r="E367" s="204" t="s">
        <v>596</v>
      </c>
      <c r="F367" s="259"/>
      <c r="G367" s="271"/>
      <c r="H367" s="272"/>
      <c r="I367" s="273"/>
      <c r="J367" s="273"/>
      <c r="K367" s="33">
        <v>0</v>
      </c>
    </row>
    <row r="368" spans="1:11" x14ac:dyDescent="0.25">
      <c r="A368" s="304">
        <v>363</v>
      </c>
      <c r="B368" s="209"/>
      <c r="C368" s="308"/>
      <c r="D368" s="157"/>
      <c r="E368" s="210"/>
      <c r="F368" s="262"/>
      <c r="G368" s="280"/>
      <c r="H368" s="281"/>
      <c r="I368" s="282"/>
      <c r="J368" s="282"/>
      <c r="K368" s="33">
        <v>0</v>
      </c>
    </row>
    <row r="369" spans="1:11" x14ac:dyDescent="0.25">
      <c r="A369" s="304">
        <v>364</v>
      </c>
      <c r="B369" s="205" t="s">
        <v>597</v>
      </c>
      <c r="C369" s="306" t="s">
        <v>2</v>
      </c>
      <c r="D369" s="298" t="s">
        <v>3</v>
      </c>
      <c r="E369" s="206" t="s">
        <v>4</v>
      </c>
      <c r="F369" s="260" t="s">
        <v>1024</v>
      </c>
      <c r="G369" s="274" t="s">
        <v>29</v>
      </c>
      <c r="H369" s="275" t="s">
        <v>5</v>
      </c>
      <c r="I369" s="276" t="s">
        <v>6</v>
      </c>
      <c r="J369" s="276" t="s">
        <v>7</v>
      </c>
      <c r="K369" s="33">
        <v>0</v>
      </c>
    </row>
    <row r="370" spans="1:11" ht="24" x14ac:dyDescent="0.25">
      <c r="A370" s="304">
        <v>365</v>
      </c>
      <c r="B370" s="207" t="s">
        <v>1025</v>
      </c>
      <c r="C370" s="307" t="s">
        <v>1228</v>
      </c>
      <c r="D370" s="299" t="s">
        <v>2111</v>
      </c>
      <c r="E370" s="208" t="s">
        <v>886</v>
      </c>
      <c r="F370" s="261" t="s">
        <v>1178</v>
      </c>
      <c r="G370" s="277" t="s">
        <v>71</v>
      </c>
      <c r="H370" s="278">
        <v>1</v>
      </c>
      <c r="I370" s="279">
        <f>SUM(J371:J374)</f>
        <v>180.23</v>
      </c>
      <c r="J370" s="279">
        <f>I370</f>
        <v>180.23</v>
      </c>
      <c r="K370" s="33">
        <v>0</v>
      </c>
    </row>
    <row r="371" spans="1:11" x14ac:dyDescent="0.25">
      <c r="A371" s="304">
        <v>367</v>
      </c>
      <c r="B371" s="209" t="s">
        <v>1035</v>
      </c>
      <c r="C371" s="308" t="s">
        <v>1076</v>
      </c>
      <c r="D371" s="157" t="s">
        <v>18</v>
      </c>
      <c r="E371" s="210" t="s">
        <v>914</v>
      </c>
      <c r="F371" s="262" t="s">
        <v>1075</v>
      </c>
      <c r="G371" s="280" t="s">
        <v>37</v>
      </c>
      <c r="H371" s="281">
        <v>1</v>
      </c>
      <c r="I371" s="282">
        <v>12.14</v>
      </c>
      <c r="J371" s="283">
        <f t="shared" ref="J371:J373" si="38">TRUNC(I371*H371,2)</f>
        <v>12.14</v>
      </c>
      <c r="K371" s="33">
        <v>0</v>
      </c>
    </row>
    <row r="372" spans="1:11" x14ac:dyDescent="0.25">
      <c r="A372" s="304">
        <v>368</v>
      </c>
      <c r="B372" s="209" t="s">
        <v>1035</v>
      </c>
      <c r="C372" s="308" t="s">
        <v>1300</v>
      </c>
      <c r="D372" s="300" t="s">
        <v>1259</v>
      </c>
      <c r="E372" s="210" t="s">
        <v>1301</v>
      </c>
      <c r="F372" s="262" t="s">
        <v>1037</v>
      </c>
      <c r="G372" s="280" t="s">
        <v>71</v>
      </c>
      <c r="H372" s="281">
        <v>3.3</v>
      </c>
      <c r="I372" s="286">
        <f>Cotações!M39</f>
        <v>46</v>
      </c>
      <c r="J372" s="283">
        <f t="shared" si="38"/>
        <v>151.80000000000001</v>
      </c>
      <c r="K372" s="33">
        <v>0</v>
      </c>
    </row>
    <row r="373" spans="1:11" x14ac:dyDescent="0.25">
      <c r="A373" s="304">
        <v>369</v>
      </c>
      <c r="B373" s="209" t="s">
        <v>1035</v>
      </c>
      <c r="C373" s="308" t="s">
        <v>1074</v>
      </c>
      <c r="D373" s="157" t="s">
        <v>18</v>
      </c>
      <c r="E373" s="210" t="s">
        <v>913</v>
      </c>
      <c r="F373" s="262" t="s">
        <v>1075</v>
      </c>
      <c r="G373" s="280" t="s">
        <v>37</v>
      </c>
      <c r="H373" s="281">
        <v>1</v>
      </c>
      <c r="I373" s="282">
        <v>16.29</v>
      </c>
      <c r="J373" s="283">
        <f t="shared" si="38"/>
        <v>16.29</v>
      </c>
      <c r="K373" s="33">
        <v>0</v>
      </c>
    </row>
    <row r="374" spans="1:11" x14ac:dyDescent="0.25">
      <c r="A374" s="304">
        <v>370</v>
      </c>
      <c r="B374" s="209"/>
      <c r="C374" s="308"/>
      <c r="D374" s="157"/>
      <c r="E374" s="210"/>
      <c r="F374" s="262"/>
      <c r="G374" s="280"/>
      <c r="H374" s="281"/>
      <c r="I374" s="282"/>
      <c r="J374" s="282"/>
      <c r="K374" s="33">
        <v>0</v>
      </c>
    </row>
    <row r="375" spans="1:11" x14ac:dyDescent="0.25">
      <c r="A375" s="304">
        <v>371</v>
      </c>
      <c r="B375" s="203" t="s">
        <v>598</v>
      </c>
      <c r="C375" s="305"/>
      <c r="D375" s="166"/>
      <c r="E375" s="204" t="s">
        <v>599</v>
      </c>
      <c r="F375" s="259"/>
      <c r="G375" s="271"/>
      <c r="H375" s="272"/>
      <c r="I375" s="273"/>
      <c r="J375" s="273"/>
      <c r="K375" s="33">
        <v>0</v>
      </c>
    </row>
    <row r="376" spans="1:11" x14ac:dyDescent="0.25">
      <c r="A376" s="304">
        <v>372</v>
      </c>
      <c r="B376" s="209"/>
      <c r="C376" s="308"/>
      <c r="D376" s="157"/>
      <c r="E376" s="210"/>
      <c r="F376" s="262"/>
      <c r="G376" s="280"/>
      <c r="H376" s="281"/>
      <c r="I376" s="282"/>
      <c r="J376" s="282"/>
      <c r="K376" s="33">
        <v>0</v>
      </c>
    </row>
    <row r="377" spans="1:11" x14ac:dyDescent="0.25">
      <c r="A377" s="304">
        <v>373</v>
      </c>
      <c r="B377" s="203" t="s">
        <v>612</v>
      </c>
      <c r="C377" s="305"/>
      <c r="D377" s="166"/>
      <c r="E377" s="204" t="s">
        <v>613</v>
      </c>
      <c r="F377" s="259"/>
      <c r="G377" s="271"/>
      <c r="H377" s="272"/>
      <c r="I377" s="273"/>
      <c r="J377" s="273"/>
      <c r="K377" s="33">
        <v>0</v>
      </c>
    </row>
    <row r="378" spans="1:11" x14ac:dyDescent="0.25">
      <c r="A378" s="304">
        <v>374</v>
      </c>
      <c r="B378" s="209"/>
      <c r="C378" s="308"/>
      <c r="D378" s="157"/>
      <c r="E378" s="210"/>
      <c r="F378" s="262"/>
      <c r="G378" s="280"/>
      <c r="H378" s="281"/>
      <c r="I378" s="282"/>
      <c r="J378" s="282"/>
      <c r="K378" s="33">
        <v>0</v>
      </c>
    </row>
    <row r="379" spans="1:11" x14ac:dyDescent="0.25">
      <c r="A379" s="304">
        <v>375</v>
      </c>
      <c r="B379" s="205" t="s">
        <v>628</v>
      </c>
      <c r="C379" s="306" t="s">
        <v>2</v>
      </c>
      <c r="D379" s="298" t="s">
        <v>3</v>
      </c>
      <c r="E379" s="206" t="s">
        <v>4</v>
      </c>
      <c r="F379" s="260" t="s">
        <v>1024</v>
      </c>
      <c r="G379" s="274" t="s">
        <v>29</v>
      </c>
      <c r="H379" s="275" t="s">
        <v>5</v>
      </c>
      <c r="I379" s="276" t="s">
        <v>6</v>
      </c>
      <c r="J379" s="276" t="s">
        <v>7</v>
      </c>
      <c r="K379" s="33">
        <v>0</v>
      </c>
    </row>
    <row r="380" spans="1:11" ht="24" x14ac:dyDescent="0.25">
      <c r="A380" s="304">
        <v>376</v>
      </c>
      <c r="B380" s="207" t="s">
        <v>1025</v>
      </c>
      <c r="C380" s="307" t="s">
        <v>629</v>
      </c>
      <c r="D380" s="299" t="s">
        <v>2112</v>
      </c>
      <c r="E380" s="208" t="s">
        <v>630</v>
      </c>
      <c r="F380" s="261" t="s">
        <v>1056</v>
      </c>
      <c r="G380" s="277" t="s">
        <v>1351</v>
      </c>
      <c r="H380" s="278">
        <v>1</v>
      </c>
      <c r="I380" s="279">
        <f>SUM(J381:J387)</f>
        <v>441.76</v>
      </c>
      <c r="J380" s="279">
        <f>I380</f>
        <v>441.76</v>
      </c>
      <c r="K380" s="33">
        <v>0</v>
      </c>
    </row>
    <row r="381" spans="1:11" x14ac:dyDescent="0.25">
      <c r="A381" s="304">
        <v>377</v>
      </c>
      <c r="B381" s="209" t="s">
        <v>1027</v>
      </c>
      <c r="C381" s="308" t="s">
        <v>1179</v>
      </c>
      <c r="D381" s="157" t="s">
        <v>18</v>
      </c>
      <c r="E381" s="210" t="s">
        <v>1010</v>
      </c>
      <c r="F381" s="262" t="s">
        <v>1032</v>
      </c>
      <c r="G381" s="280" t="s">
        <v>37</v>
      </c>
      <c r="H381" s="281">
        <v>6.9649999999999999</v>
      </c>
      <c r="I381" s="282">
        <v>18.440000000000001</v>
      </c>
      <c r="J381" s="283">
        <f t="shared" ref="J381:J386" si="39">TRUNC(I381*H381,2)</f>
        <v>128.43</v>
      </c>
      <c r="K381" s="33">
        <v>0</v>
      </c>
    </row>
    <row r="382" spans="1:11" ht="24" x14ac:dyDescent="0.25">
      <c r="A382" s="304">
        <v>378</v>
      </c>
      <c r="B382" s="209" t="s">
        <v>1027</v>
      </c>
      <c r="C382" s="308" t="s">
        <v>1107</v>
      </c>
      <c r="D382" s="157" t="s">
        <v>18</v>
      </c>
      <c r="E382" s="210" t="s">
        <v>951</v>
      </c>
      <c r="F382" s="262" t="s">
        <v>1032</v>
      </c>
      <c r="G382" s="280" t="s">
        <v>1307</v>
      </c>
      <c r="H382" s="281">
        <v>8.0000000000000002E-3</v>
      </c>
      <c r="I382" s="282">
        <v>699.44</v>
      </c>
      <c r="J382" s="283">
        <f t="shared" si="39"/>
        <v>5.59</v>
      </c>
      <c r="K382" s="33">
        <v>0</v>
      </c>
    </row>
    <row r="383" spans="1:11" x14ac:dyDescent="0.25">
      <c r="A383" s="304">
        <v>379</v>
      </c>
      <c r="B383" s="209" t="s">
        <v>1027</v>
      </c>
      <c r="C383" s="308" t="s">
        <v>1180</v>
      </c>
      <c r="D383" s="157" t="s">
        <v>18</v>
      </c>
      <c r="E383" s="210" t="s">
        <v>1011</v>
      </c>
      <c r="F383" s="262" t="s">
        <v>1032</v>
      </c>
      <c r="G383" s="280" t="s">
        <v>37</v>
      </c>
      <c r="H383" s="281">
        <v>8.4789999999999992</v>
      </c>
      <c r="I383" s="282">
        <v>21.66</v>
      </c>
      <c r="J383" s="283">
        <f t="shared" si="39"/>
        <v>183.65</v>
      </c>
      <c r="K383" s="33">
        <v>0</v>
      </c>
    </row>
    <row r="384" spans="1:11" x14ac:dyDescent="0.25">
      <c r="A384" s="304">
        <v>380</v>
      </c>
      <c r="B384" s="209" t="s">
        <v>1035</v>
      </c>
      <c r="C384" s="308" t="s">
        <v>1181</v>
      </c>
      <c r="D384" s="157" t="s">
        <v>18</v>
      </c>
      <c r="E384" s="210" t="s">
        <v>1012</v>
      </c>
      <c r="F384" s="262" t="s">
        <v>1037</v>
      </c>
      <c r="G384" s="280" t="s">
        <v>95</v>
      </c>
      <c r="H384" s="281">
        <v>0.115</v>
      </c>
      <c r="I384" s="282">
        <v>28.57</v>
      </c>
      <c r="J384" s="283">
        <f t="shared" si="39"/>
        <v>3.28</v>
      </c>
      <c r="K384" s="33">
        <v>0</v>
      </c>
    </row>
    <row r="385" spans="1:12" x14ac:dyDescent="0.25">
      <c r="A385" s="304">
        <v>381</v>
      </c>
      <c r="B385" s="209" t="s">
        <v>1035</v>
      </c>
      <c r="C385" s="308" t="s">
        <v>1303</v>
      </c>
      <c r="D385" s="300" t="s">
        <v>1259</v>
      </c>
      <c r="E385" s="210" t="s">
        <v>894</v>
      </c>
      <c r="F385" s="262" t="s">
        <v>1083</v>
      </c>
      <c r="G385" s="280" t="s">
        <v>95</v>
      </c>
      <c r="H385" s="281">
        <v>3.48</v>
      </c>
      <c r="I385" s="286">
        <f>Cotações!M18</f>
        <v>26.58</v>
      </c>
      <c r="J385" s="283">
        <f t="shared" si="39"/>
        <v>92.49</v>
      </c>
      <c r="K385" s="33">
        <v>0</v>
      </c>
      <c r="L385" s="97"/>
    </row>
    <row r="386" spans="1:12" x14ac:dyDescent="0.25">
      <c r="A386" s="304">
        <v>382</v>
      </c>
      <c r="B386" s="209" t="s">
        <v>1035</v>
      </c>
      <c r="C386" s="308" t="s">
        <v>1302</v>
      </c>
      <c r="D386" s="300" t="s">
        <v>1259</v>
      </c>
      <c r="E386" s="210" t="s">
        <v>895</v>
      </c>
      <c r="F386" s="262" t="s">
        <v>1037</v>
      </c>
      <c r="G386" s="280" t="s">
        <v>95</v>
      </c>
      <c r="H386" s="281">
        <v>3.94</v>
      </c>
      <c r="I386" s="286">
        <f>Cotações!M17</f>
        <v>7.19</v>
      </c>
      <c r="J386" s="283">
        <f t="shared" si="39"/>
        <v>28.32</v>
      </c>
      <c r="K386" s="33">
        <v>0</v>
      </c>
      <c r="L386" s="97"/>
    </row>
    <row r="387" spans="1:12" x14ac:dyDescent="0.25">
      <c r="A387" s="304">
        <v>383</v>
      </c>
      <c r="B387" s="209"/>
      <c r="C387" s="308"/>
      <c r="D387" s="157"/>
      <c r="E387" s="210"/>
      <c r="F387" s="262"/>
      <c r="G387" s="280"/>
      <c r="H387" s="281"/>
      <c r="I387" s="282"/>
      <c r="J387" s="282"/>
      <c r="K387" s="33">
        <v>0</v>
      </c>
    </row>
    <row r="388" spans="1:12" x14ac:dyDescent="0.25">
      <c r="A388" s="304">
        <v>384</v>
      </c>
      <c r="B388" s="205" t="s">
        <v>637</v>
      </c>
      <c r="C388" s="306" t="s">
        <v>2</v>
      </c>
      <c r="D388" s="298" t="s">
        <v>3</v>
      </c>
      <c r="E388" s="206" t="s">
        <v>4</v>
      </c>
      <c r="F388" s="260" t="s">
        <v>1024</v>
      </c>
      <c r="G388" s="274" t="s">
        <v>29</v>
      </c>
      <c r="H388" s="275" t="s">
        <v>5</v>
      </c>
      <c r="I388" s="276" t="s">
        <v>6</v>
      </c>
      <c r="J388" s="276" t="s">
        <v>7</v>
      </c>
      <c r="K388" s="33">
        <v>0</v>
      </c>
    </row>
    <row r="389" spans="1:12" ht="24" x14ac:dyDescent="0.25">
      <c r="A389" s="304">
        <v>385</v>
      </c>
      <c r="B389" s="207" t="s">
        <v>1025</v>
      </c>
      <c r="C389" s="307" t="s">
        <v>1229</v>
      </c>
      <c r="D389" s="299" t="s">
        <v>2114</v>
      </c>
      <c r="E389" s="208" t="s">
        <v>887</v>
      </c>
      <c r="F389" s="261" t="s">
        <v>1182</v>
      </c>
      <c r="G389" s="277" t="s">
        <v>1351</v>
      </c>
      <c r="H389" s="278">
        <v>1</v>
      </c>
      <c r="I389" s="279">
        <f>SUM(J390:J393)</f>
        <v>111.46000000000001</v>
      </c>
      <c r="J389" s="279">
        <f>I389</f>
        <v>111.46000000000001</v>
      </c>
      <c r="K389" s="33">
        <v>0</v>
      </c>
    </row>
    <row r="390" spans="1:12" ht="36" x14ac:dyDescent="0.25">
      <c r="A390" s="304">
        <v>386</v>
      </c>
      <c r="B390" s="209" t="s">
        <v>1027</v>
      </c>
      <c r="C390" s="308">
        <v>87280</v>
      </c>
      <c r="D390" s="157" t="s">
        <v>18</v>
      </c>
      <c r="E390" s="157" t="s">
        <v>1306</v>
      </c>
      <c r="F390" s="213"/>
      <c r="G390" s="287" t="s">
        <v>1307</v>
      </c>
      <c r="H390" s="288">
        <v>3.2000000000000001E-2</v>
      </c>
      <c r="I390" s="283">
        <v>464.97</v>
      </c>
      <c r="J390" s="283">
        <f t="shared" ref="J390:J393" si="40">TRUNC(I390*H390,2)</f>
        <v>14.87</v>
      </c>
      <c r="K390" s="33">
        <v>0</v>
      </c>
    </row>
    <row r="391" spans="1:12" x14ac:dyDescent="0.25">
      <c r="A391" s="304">
        <v>387</v>
      </c>
      <c r="B391" s="209" t="s">
        <v>1035</v>
      </c>
      <c r="C391" s="308" t="s">
        <v>1138</v>
      </c>
      <c r="D391" s="157" t="s">
        <v>18</v>
      </c>
      <c r="E391" s="210" t="s">
        <v>980</v>
      </c>
      <c r="F391" s="262" t="s">
        <v>1037</v>
      </c>
      <c r="G391" s="280" t="s">
        <v>29</v>
      </c>
      <c r="H391" s="281">
        <v>68</v>
      </c>
      <c r="I391" s="282">
        <v>0.79</v>
      </c>
      <c r="J391" s="283">
        <f t="shared" si="40"/>
        <v>53.72</v>
      </c>
      <c r="K391" s="33">
        <v>0</v>
      </c>
    </row>
    <row r="392" spans="1:12" x14ac:dyDescent="0.25">
      <c r="A392" s="304">
        <v>388</v>
      </c>
      <c r="B392" s="209" t="s">
        <v>1035</v>
      </c>
      <c r="C392" s="308" t="s">
        <v>1074</v>
      </c>
      <c r="D392" s="157" t="s">
        <v>18</v>
      </c>
      <c r="E392" s="210" t="s">
        <v>913</v>
      </c>
      <c r="F392" s="262" t="s">
        <v>1075</v>
      </c>
      <c r="G392" s="280" t="s">
        <v>37</v>
      </c>
      <c r="H392" s="281">
        <v>1.82</v>
      </c>
      <c r="I392" s="282">
        <v>16.29</v>
      </c>
      <c r="J392" s="283">
        <f t="shared" si="40"/>
        <v>29.64</v>
      </c>
      <c r="K392" s="33">
        <v>0</v>
      </c>
    </row>
    <row r="393" spans="1:12" x14ac:dyDescent="0.25">
      <c r="A393" s="304">
        <v>389</v>
      </c>
      <c r="B393" s="209" t="s">
        <v>1035</v>
      </c>
      <c r="C393" s="308" t="s">
        <v>1076</v>
      </c>
      <c r="D393" s="157" t="s">
        <v>18</v>
      </c>
      <c r="E393" s="210" t="s">
        <v>914</v>
      </c>
      <c r="F393" s="262" t="s">
        <v>1075</v>
      </c>
      <c r="G393" s="280" t="s">
        <v>37</v>
      </c>
      <c r="H393" s="281">
        <v>1.0900000000000001</v>
      </c>
      <c r="I393" s="282">
        <v>12.14</v>
      </c>
      <c r="J393" s="283">
        <f t="shared" si="40"/>
        <v>13.23</v>
      </c>
      <c r="K393" s="33">
        <v>0</v>
      </c>
    </row>
    <row r="394" spans="1:12" x14ac:dyDescent="0.25">
      <c r="A394" s="304">
        <v>390</v>
      </c>
      <c r="B394" s="209"/>
      <c r="C394" s="308"/>
      <c r="D394" s="157"/>
      <c r="E394" s="210"/>
      <c r="F394" s="262"/>
      <c r="G394" s="280"/>
      <c r="H394" s="281"/>
      <c r="I394" s="282"/>
      <c r="J394" s="282"/>
      <c r="K394" s="33">
        <v>0</v>
      </c>
    </row>
    <row r="395" spans="1:12" x14ac:dyDescent="0.25">
      <c r="A395" s="304">
        <v>391</v>
      </c>
      <c r="B395" s="203" t="s">
        <v>642</v>
      </c>
      <c r="C395" s="305"/>
      <c r="D395" s="166"/>
      <c r="E395" s="204" t="s">
        <v>643</v>
      </c>
      <c r="F395" s="259"/>
      <c r="G395" s="271"/>
      <c r="H395" s="272"/>
      <c r="I395" s="273"/>
      <c r="J395" s="273"/>
      <c r="K395" s="33">
        <v>0</v>
      </c>
    </row>
    <row r="396" spans="1:12" x14ac:dyDescent="0.25">
      <c r="A396" s="304">
        <v>392</v>
      </c>
      <c r="B396" s="205" t="s">
        <v>650</v>
      </c>
      <c r="C396" s="306" t="s">
        <v>2</v>
      </c>
      <c r="D396" s="298" t="s">
        <v>3</v>
      </c>
      <c r="E396" s="206" t="s">
        <v>4</v>
      </c>
      <c r="F396" s="260" t="s">
        <v>1024</v>
      </c>
      <c r="G396" s="274" t="s">
        <v>29</v>
      </c>
      <c r="H396" s="275" t="s">
        <v>5</v>
      </c>
      <c r="I396" s="276" t="s">
        <v>6</v>
      </c>
      <c r="J396" s="276" t="s">
        <v>7</v>
      </c>
      <c r="K396" s="33">
        <v>0</v>
      </c>
    </row>
    <row r="397" spans="1:12" ht="24" x14ac:dyDescent="0.25">
      <c r="A397" s="304">
        <v>393</v>
      </c>
      <c r="B397" s="207" t="s">
        <v>1025</v>
      </c>
      <c r="C397" s="307" t="s">
        <v>651</v>
      </c>
      <c r="D397" s="299" t="s">
        <v>2116</v>
      </c>
      <c r="E397" s="208" t="s">
        <v>652</v>
      </c>
      <c r="F397" s="261" t="s">
        <v>1064</v>
      </c>
      <c r="G397" s="277" t="s">
        <v>1351</v>
      </c>
      <c r="H397" s="278">
        <v>1</v>
      </c>
      <c r="I397" s="279">
        <f>SUM(J398:J402)</f>
        <v>27.38</v>
      </c>
      <c r="J397" s="279">
        <f>I397</f>
        <v>27.38</v>
      </c>
      <c r="K397" s="33">
        <v>0</v>
      </c>
    </row>
    <row r="398" spans="1:12" x14ac:dyDescent="0.25">
      <c r="A398" s="304">
        <v>394</v>
      </c>
      <c r="B398" s="209" t="s">
        <v>1027</v>
      </c>
      <c r="C398" s="308" t="s">
        <v>1159</v>
      </c>
      <c r="D398" s="157" t="s">
        <v>18</v>
      </c>
      <c r="E398" s="210" t="s">
        <v>995</v>
      </c>
      <c r="F398" s="262" t="s">
        <v>1032</v>
      </c>
      <c r="G398" s="280" t="s">
        <v>37</v>
      </c>
      <c r="H398" s="281">
        <v>0.36399999999999999</v>
      </c>
      <c r="I398" s="282">
        <v>23.07</v>
      </c>
      <c r="J398" s="283">
        <f t="shared" ref="J398:J401" si="41">TRUNC(I398*H398,2)</f>
        <v>8.39</v>
      </c>
      <c r="K398" s="33">
        <v>0</v>
      </c>
    </row>
    <row r="399" spans="1:12" x14ac:dyDescent="0.25">
      <c r="A399" s="304">
        <v>395</v>
      </c>
      <c r="B399" s="209" t="s">
        <v>1027</v>
      </c>
      <c r="C399" s="308" t="s">
        <v>1034</v>
      </c>
      <c r="D399" s="157" t="s">
        <v>18</v>
      </c>
      <c r="E399" s="210" t="s">
        <v>905</v>
      </c>
      <c r="F399" s="262" t="s">
        <v>1032</v>
      </c>
      <c r="G399" s="280" t="s">
        <v>37</v>
      </c>
      <c r="H399" s="281">
        <v>0.151</v>
      </c>
      <c r="I399" s="282">
        <v>17.420000000000002</v>
      </c>
      <c r="J399" s="283">
        <f t="shared" si="41"/>
        <v>2.63</v>
      </c>
      <c r="K399" s="33">
        <v>0</v>
      </c>
    </row>
    <row r="400" spans="1:12" x14ac:dyDescent="0.25">
      <c r="A400" s="304">
        <v>396</v>
      </c>
      <c r="B400" s="209" t="s">
        <v>1035</v>
      </c>
      <c r="C400" s="308" t="s">
        <v>1184</v>
      </c>
      <c r="D400" s="157" t="s">
        <v>18</v>
      </c>
      <c r="E400" s="210" t="s">
        <v>1014</v>
      </c>
      <c r="F400" s="262" t="s">
        <v>1037</v>
      </c>
      <c r="G400" s="280" t="s">
        <v>1082</v>
      </c>
      <c r="H400" s="281">
        <v>0.42699999999999999</v>
      </c>
      <c r="I400" s="282">
        <v>37.99</v>
      </c>
      <c r="J400" s="283">
        <f t="shared" si="41"/>
        <v>16.22</v>
      </c>
      <c r="K400" s="33">
        <v>0</v>
      </c>
    </row>
    <row r="401" spans="1:11" x14ac:dyDescent="0.25">
      <c r="A401" s="304">
        <v>397</v>
      </c>
      <c r="B401" s="209" t="s">
        <v>1035</v>
      </c>
      <c r="C401" s="308" t="s">
        <v>1183</v>
      </c>
      <c r="D401" s="157" t="s">
        <v>18</v>
      </c>
      <c r="E401" s="210" t="s">
        <v>1013</v>
      </c>
      <c r="F401" s="262" t="s">
        <v>1037</v>
      </c>
      <c r="G401" s="280" t="s">
        <v>29</v>
      </c>
      <c r="H401" s="281">
        <v>1.2E-2</v>
      </c>
      <c r="I401" s="282">
        <v>11.85</v>
      </c>
      <c r="J401" s="283">
        <f t="shared" si="41"/>
        <v>0.14000000000000001</v>
      </c>
      <c r="K401" s="33">
        <v>0</v>
      </c>
    </row>
    <row r="402" spans="1:11" x14ac:dyDescent="0.25">
      <c r="A402" s="304">
        <v>398</v>
      </c>
      <c r="B402" s="209"/>
      <c r="C402" s="308"/>
      <c r="D402" s="157"/>
      <c r="E402" s="210"/>
      <c r="F402" s="262"/>
      <c r="G402" s="280"/>
      <c r="H402" s="281"/>
      <c r="I402" s="282"/>
      <c r="J402" s="282"/>
      <c r="K402" s="33">
        <v>0</v>
      </c>
    </row>
    <row r="403" spans="1:11" x14ac:dyDescent="0.25">
      <c r="A403" s="304">
        <v>399</v>
      </c>
      <c r="B403" s="205" t="s">
        <v>670</v>
      </c>
      <c r="C403" s="306" t="s">
        <v>2</v>
      </c>
      <c r="D403" s="298" t="s">
        <v>3</v>
      </c>
      <c r="E403" s="206" t="s">
        <v>4</v>
      </c>
      <c r="F403" s="260" t="s">
        <v>1024</v>
      </c>
      <c r="G403" s="274" t="s">
        <v>29</v>
      </c>
      <c r="H403" s="275" t="s">
        <v>5</v>
      </c>
      <c r="I403" s="276" t="s">
        <v>6</v>
      </c>
      <c r="J403" s="276" t="s">
        <v>7</v>
      </c>
      <c r="K403" s="33">
        <v>0</v>
      </c>
    </row>
    <row r="404" spans="1:11" ht="24" x14ac:dyDescent="0.25">
      <c r="A404" s="304">
        <v>400</v>
      </c>
      <c r="B404" s="207" t="s">
        <v>1025</v>
      </c>
      <c r="C404" s="307" t="s">
        <v>1230</v>
      </c>
      <c r="D404" s="299" t="s">
        <v>2118</v>
      </c>
      <c r="E404" s="208" t="s">
        <v>888</v>
      </c>
      <c r="F404" s="261" t="s">
        <v>1185</v>
      </c>
      <c r="G404" s="277" t="s">
        <v>29</v>
      </c>
      <c r="H404" s="278">
        <v>1</v>
      </c>
      <c r="I404" s="279">
        <f>SUM(J405:J408)</f>
        <v>828.37</v>
      </c>
      <c r="J404" s="279">
        <f>I404</f>
        <v>828.37</v>
      </c>
      <c r="K404" s="33">
        <v>0</v>
      </c>
    </row>
    <row r="405" spans="1:11" ht="24" x14ac:dyDescent="0.25">
      <c r="A405" s="304">
        <v>401</v>
      </c>
      <c r="B405" s="209" t="s">
        <v>1035</v>
      </c>
      <c r="C405" s="308" t="s">
        <v>1366</v>
      </c>
      <c r="D405" s="300" t="s">
        <v>1259</v>
      </c>
      <c r="E405" s="210" t="s">
        <v>889</v>
      </c>
      <c r="F405" s="262" t="s">
        <v>1037</v>
      </c>
      <c r="G405" s="280" t="s">
        <v>29</v>
      </c>
      <c r="H405" s="281">
        <v>1</v>
      </c>
      <c r="I405" s="286">
        <f>Cotações!M19</f>
        <v>770.39</v>
      </c>
      <c r="J405" s="283">
        <f t="shared" ref="J405:J407" si="42">TRUNC(I405*H405,2)</f>
        <v>770.39</v>
      </c>
      <c r="K405" s="33">
        <v>0</v>
      </c>
    </row>
    <row r="406" spans="1:11" x14ac:dyDescent="0.25">
      <c r="A406" s="304">
        <v>402</v>
      </c>
      <c r="B406" s="209" t="s">
        <v>1035</v>
      </c>
      <c r="C406" s="308" t="s">
        <v>1076</v>
      </c>
      <c r="D406" s="157" t="s">
        <v>18</v>
      </c>
      <c r="E406" s="210" t="s">
        <v>914</v>
      </c>
      <c r="F406" s="262" t="s">
        <v>1075</v>
      </c>
      <c r="G406" s="280" t="s">
        <v>37</v>
      </c>
      <c r="H406" s="281">
        <v>2</v>
      </c>
      <c r="I406" s="282">
        <v>12.14</v>
      </c>
      <c r="J406" s="283">
        <f t="shared" si="42"/>
        <v>24.28</v>
      </c>
      <c r="K406" s="33">
        <v>0</v>
      </c>
    </row>
    <row r="407" spans="1:11" x14ac:dyDescent="0.25">
      <c r="A407" s="304">
        <v>403</v>
      </c>
      <c r="B407" s="209" t="s">
        <v>1035</v>
      </c>
      <c r="C407" s="308" t="s">
        <v>1145</v>
      </c>
      <c r="D407" s="157" t="s">
        <v>18</v>
      </c>
      <c r="E407" s="210" t="s">
        <v>986</v>
      </c>
      <c r="F407" s="262" t="s">
        <v>1075</v>
      </c>
      <c r="G407" s="280" t="s">
        <v>37</v>
      </c>
      <c r="H407" s="281">
        <v>2</v>
      </c>
      <c r="I407" s="282">
        <v>16.850000000000001</v>
      </c>
      <c r="J407" s="283">
        <f t="shared" si="42"/>
        <v>33.700000000000003</v>
      </c>
      <c r="K407" s="33">
        <v>0</v>
      </c>
    </row>
    <row r="408" spans="1:11" x14ac:dyDescent="0.25">
      <c r="A408" s="304">
        <v>404</v>
      </c>
      <c r="B408" s="209"/>
      <c r="C408" s="308"/>
      <c r="D408" s="157"/>
      <c r="E408" s="210"/>
      <c r="F408" s="262"/>
      <c r="G408" s="280"/>
      <c r="H408" s="281"/>
      <c r="I408" s="282"/>
      <c r="J408" s="282"/>
      <c r="K408" s="33">
        <v>0</v>
      </c>
    </row>
    <row r="409" spans="1:11" x14ac:dyDescent="0.25">
      <c r="A409" s="304">
        <v>405</v>
      </c>
      <c r="B409" s="203" t="s">
        <v>674</v>
      </c>
      <c r="C409" s="305"/>
      <c r="D409" s="166"/>
      <c r="E409" s="204" t="s">
        <v>675</v>
      </c>
      <c r="F409" s="259"/>
      <c r="G409" s="271"/>
      <c r="H409" s="272"/>
      <c r="I409" s="273"/>
      <c r="J409" s="273"/>
      <c r="K409" s="33">
        <v>0</v>
      </c>
    </row>
    <row r="410" spans="1:11" x14ac:dyDescent="0.25">
      <c r="A410" s="304">
        <v>406</v>
      </c>
      <c r="B410" s="205" t="s">
        <v>730</v>
      </c>
      <c r="C410" s="306" t="s">
        <v>2</v>
      </c>
      <c r="D410" s="298" t="s">
        <v>3</v>
      </c>
      <c r="E410" s="206" t="s">
        <v>4</v>
      </c>
      <c r="F410" s="260" t="s">
        <v>1024</v>
      </c>
      <c r="G410" s="274" t="s">
        <v>29</v>
      </c>
      <c r="H410" s="275" t="s">
        <v>5</v>
      </c>
      <c r="I410" s="276" t="s">
        <v>6</v>
      </c>
      <c r="J410" s="276" t="s">
        <v>7</v>
      </c>
      <c r="K410" s="33">
        <v>0</v>
      </c>
    </row>
    <row r="411" spans="1:11" ht="24" x14ac:dyDescent="0.25">
      <c r="A411" s="304">
        <v>407</v>
      </c>
      <c r="B411" s="207" t="s">
        <v>1025</v>
      </c>
      <c r="C411" s="307" t="s">
        <v>1231</v>
      </c>
      <c r="D411" s="299" t="s">
        <v>2120</v>
      </c>
      <c r="E411" s="208" t="s">
        <v>890</v>
      </c>
      <c r="F411" s="261" t="s">
        <v>1186</v>
      </c>
      <c r="G411" s="277" t="s">
        <v>71</v>
      </c>
      <c r="H411" s="278">
        <v>1</v>
      </c>
      <c r="I411" s="279">
        <f>SUM(J412:J415)</f>
        <v>21.12</v>
      </c>
      <c r="J411" s="279">
        <f>I411</f>
        <v>21.12</v>
      </c>
      <c r="K411" s="33">
        <v>0</v>
      </c>
    </row>
    <row r="412" spans="1:11" x14ac:dyDescent="0.25">
      <c r="A412" s="304">
        <v>408</v>
      </c>
      <c r="B412" s="209" t="s">
        <v>1035</v>
      </c>
      <c r="C412" s="308" t="s">
        <v>1076</v>
      </c>
      <c r="D412" s="157" t="s">
        <v>18</v>
      </c>
      <c r="E412" s="210" t="s">
        <v>914</v>
      </c>
      <c r="F412" s="262" t="s">
        <v>1075</v>
      </c>
      <c r="G412" s="280" t="s">
        <v>37</v>
      </c>
      <c r="H412" s="281">
        <v>0.35</v>
      </c>
      <c r="I412" s="282">
        <v>12.14</v>
      </c>
      <c r="J412" s="283">
        <f t="shared" ref="J412:J414" si="43">TRUNC(I412*H412,2)</f>
        <v>4.24</v>
      </c>
      <c r="K412" s="33">
        <v>0</v>
      </c>
    </row>
    <row r="413" spans="1:11" x14ac:dyDescent="0.25">
      <c r="A413" s="304">
        <v>409</v>
      </c>
      <c r="B413" s="209" t="s">
        <v>1035</v>
      </c>
      <c r="C413" s="308" t="s">
        <v>1370</v>
      </c>
      <c r="D413" s="300" t="s">
        <v>1259</v>
      </c>
      <c r="E413" s="210" t="s">
        <v>891</v>
      </c>
      <c r="F413" s="262" t="s">
        <v>1037</v>
      </c>
      <c r="G413" s="280" t="s">
        <v>71</v>
      </c>
      <c r="H413" s="281">
        <v>1.05</v>
      </c>
      <c r="I413" s="286">
        <f>Cotações!M20</f>
        <v>10.47</v>
      </c>
      <c r="J413" s="283">
        <f t="shared" si="43"/>
        <v>10.99</v>
      </c>
      <c r="K413" s="33">
        <v>0</v>
      </c>
    </row>
    <row r="414" spans="1:11" x14ac:dyDescent="0.25">
      <c r="A414" s="304">
        <v>410</v>
      </c>
      <c r="B414" s="209" t="s">
        <v>1035</v>
      </c>
      <c r="C414" s="308" t="s">
        <v>1145</v>
      </c>
      <c r="D414" s="157" t="s">
        <v>18</v>
      </c>
      <c r="E414" s="210" t="s">
        <v>986</v>
      </c>
      <c r="F414" s="262" t="s">
        <v>1075</v>
      </c>
      <c r="G414" s="280" t="s">
        <v>37</v>
      </c>
      <c r="H414" s="281">
        <v>0.35</v>
      </c>
      <c r="I414" s="282">
        <v>16.850000000000001</v>
      </c>
      <c r="J414" s="283">
        <f t="shared" si="43"/>
        <v>5.89</v>
      </c>
      <c r="K414" s="33">
        <v>0</v>
      </c>
    </row>
    <row r="415" spans="1:11" x14ac:dyDescent="0.25">
      <c r="A415" s="304">
        <v>411</v>
      </c>
      <c r="B415" s="209"/>
      <c r="C415" s="308"/>
      <c r="D415" s="157"/>
      <c r="E415" s="210"/>
      <c r="F415" s="262"/>
      <c r="G415" s="280"/>
      <c r="H415" s="281"/>
      <c r="I415" s="282"/>
      <c r="J415" s="282"/>
      <c r="K415" s="33">
        <v>0</v>
      </c>
    </row>
    <row r="416" spans="1:11" x14ac:dyDescent="0.25">
      <c r="A416" s="304">
        <v>412</v>
      </c>
      <c r="B416" s="205" t="s">
        <v>779</v>
      </c>
      <c r="C416" s="306" t="s">
        <v>2</v>
      </c>
      <c r="D416" s="298" t="s">
        <v>3</v>
      </c>
      <c r="E416" s="206" t="s">
        <v>4</v>
      </c>
      <c r="F416" s="260" t="s">
        <v>1024</v>
      </c>
      <c r="G416" s="274" t="s">
        <v>29</v>
      </c>
      <c r="H416" s="275" t="s">
        <v>5</v>
      </c>
      <c r="I416" s="276" t="s">
        <v>6</v>
      </c>
      <c r="J416" s="276" t="s">
        <v>7</v>
      </c>
      <c r="K416" s="33">
        <v>0</v>
      </c>
    </row>
    <row r="417" spans="1:11" ht="24" x14ac:dyDescent="0.25">
      <c r="A417" s="304">
        <v>413</v>
      </c>
      <c r="B417" s="207" t="s">
        <v>1025</v>
      </c>
      <c r="C417" s="307" t="s">
        <v>1232</v>
      </c>
      <c r="D417" s="299" t="s">
        <v>2122</v>
      </c>
      <c r="E417" s="208" t="s">
        <v>780</v>
      </c>
      <c r="F417" s="261" t="s">
        <v>1187</v>
      </c>
      <c r="G417" s="277" t="s">
        <v>29</v>
      </c>
      <c r="H417" s="278">
        <v>1</v>
      </c>
      <c r="I417" s="279">
        <f>SUM(J418:J421)</f>
        <v>213.97</v>
      </c>
      <c r="J417" s="279">
        <f>I417</f>
        <v>213.97</v>
      </c>
      <c r="K417" s="33">
        <v>0</v>
      </c>
    </row>
    <row r="418" spans="1:11" x14ac:dyDescent="0.25">
      <c r="A418" s="304">
        <v>414</v>
      </c>
      <c r="B418" s="209" t="s">
        <v>1027</v>
      </c>
      <c r="C418" s="308" t="s">
        <v>1148</v>
      </c>
      <c r="D418" s="157" t="s">
        <v>18</v>
      </c>
      <c r="E418" s="210" t="s">
        <v>988</v>
      </c>
      <c r="F418" s="262" t="s">
        <v>1032</v>
      </c>
      <c r="G418" s="280" t="s">
        <v>37</v>
      </c>
      <c r="H418" s="281">
        <v>0.5</v>
      </c>
      <c r="I418" s="282">
        <v>18.809999999999999</v>
      </c>
      <c r="J418" s="283">
        <f t="shared" ref="J418:J420" si="44">TRUNC(I418*H418,2)</f>
        <v>9.4</v>
      </c>
      <c r="K418" s="33">
        <v>0</v>
      </c>
    </row>
    <row r="419" spans="1:11" x14ac:dyDescent="0.25">
      <c r="A419" s="304">
        <v>415</v>
      </c>
      <c r="B419" s="209" t="s">
        <v>1027</v>
      </c>
      <c r="C419" s="308" t="s">
        <v>1147</v>
      </c>
      <c r="D419" s="157" t="s">
        <v>18</v>
      </c>
      <c r="E419" s="210" t="s">
        <v>987</v>
      </c>
      <c r="F419" s="262" t="s">
        <v>1032</v>
      </c>
      <c r="G419" s="280" t="s">
        <v>37</v>
      </c>
      <c r="H419" s="281">
        <v>0.5</v>
      </c>
      <c r="I419" s="282">
        <v>22.67</v>
      </c>
      <c r="J419" s="283">
        <f t="shared" si="44"/>
        <v>11.33</v>
      </c>
      <c r="K419" s="33">
        <v>0</v>
      </c>
    </row>
    <row r="420" spans="1:11" x14ac:dyDescent="0.25">
      <c r="A420" s="304">
        <v>416</v>
      </c>
      <c r="B420" s="209" t="s">
        <v>1035</v>
      </c>
      <c r="C420" s="308" t="s">
        <v>1188</v>
      </c>
      <c r="D420" s="157" t="s">
        <v>18</v>
      </c>
      <c r="E420" s="210" t="s">
        <v>1015</v>
      </c>
      <c r="F420" s="262" t="s">
        <v>1037</v>
      </c>
      <c r="G420" s="280" t="s">
        <v>29</v>
      </c>
      <c r="H420" s="281">
        <v>1</v>
      </c>
      <c r="I420" s="282">
        <v>193.24</v>
      </c>
      <c r="J420" s="283">
        <f t="shared" si="44"/>
        <v>193.24</v>
      </c>
      <c r="K420" s="33">
        <v>0</v>
      </c>
    </row>
    <row r="421" spans="1:11" x14ac:dyDescent="0.25">
      <c r="A421" s="304">
        <v>417</v>
      </c>
      <c r="B421" s="209"/>
      <c r="C421" s="308"/>
      <c r="D421" s="157"/>
      <c r="E421" s="210"/>
      <c r="F421" s="262"/>
      <c r="G421" s="280"/>
      <c r="H421" s="281"/>
      <c r="I421" s="282"/>
      <c r="J421" s="282"/>
      <c r="K421" s="33">
        <v>0</v>
      </c>
    </row>
    <row r="422" spans="1:11" x14ac:dyDescent="0.25">
      <c r="A422" s="304">
        <v>418</v>
      </c>
      <c r="B422" s="205" t="s">
        <v>781</v>
      </c>
      <c r="C422" s="306" t="s">
        <v>2</v>
      </c>
      <c r="D422" s="298" t="s">
        <v>3</v>
      </c>
      <c r="E422" s="206" t="s">
        <v>4</v>
      </c>
      <c r="F422" s="260" t="s">
        <v>1024</v>
      </c>
      <c r="G422" s="274" t="s">
        <v>29</v>
      </c>
      <c r="H422" s="275" t="s">
        <v>5</v>
      </c>
      <c r="I422" s="276" t="s">
        <v>6</v>
      </c>
      <c r="J422" s="276" t="s">
        <v>7</v>
      </c>
      <c r="K422" s="33">
        <v>0</v>
      </c>
    </row>
    <row r="423" spans="1:11" ht="24" x14ac:dyDescent="0.25">
      <c r="A423" s="304">
        <v>419</v>
      </c>
      <c r="B423" s="207" t="s">
        <v>1025</v>
      </c>
      <c r="C423" s="307" t="s">
        <v>1233</v>
      </c>
      <c r="D423" s="299" t="s">
        <v>2124</v>
      </c>
      <c r="E423" s="208" t="s">
        <v>892</v>
      </c>
      <c r="F423" s="261" t="s">
        <v>1189</v>
      </c>
      <c r="G423" s="277" t="s">
        <v>29</v>
      </c>
      <c r="H423" s="278">
        <v>1</v>
      </c>
      <c r="I423" s="279">
        <f>SUM(J424:J427)</f>
        <v>104.22</v>
      </c>
      <c r="J423" s="279">
        <f>I423</f>
        <v>104.22</v>
      </c>
      <c r="K423" s="33">
        <v>0</v>
      </c>
    </row>
    <row r="424" spans="1:11" x14ac:dyDescent="0.25">
      <c r="A424" s="304">
        <v>420</v>
      </c>
      <c r="B424" s="209" t="s">
        <v>1035</v>
      </c>
      <c r="C424" s="308" t="s">
        <v>1076</v>
      </c>
      <c r="D424" s="157" t="s">
        <v>18</v>
      </c>
      <c r="E424" s="210" t="s">
        <v>914</v>
      </c>
      <c r="F424" s="262" t="s">
        <v>1075</v>
      </c>
      <c r="G424" s="280" t="s">
        <v>37</v>
      </c>
      <c r="H424" s="281">
        <v>0.3</v>
      </c>
      <c r="I424" s="282">
        <v>12.14</v>
      </c>
      <c r="J424" s="283">
        <f t="shared" ref="J424:J426" si="45">TRUNC(I424*H424,2)</f>
        <v>3.64</v>
      </c>
      <c r="K424" s="33">
        <v>0</v>
      </c>
    </row>
    <row r="425" spans="1:11" x14ac:dyDescent="0.25">
      <c r="A425" s="304">
        <v>421</v>
      </c>
      <c r="B425" s="209" t="s">
        <v>1035</v>
      </c>
      <c r="C425" s="308" t="s">
        <v>1145</v>
      </c>
      <c r="D425" s="157" t="s">
        <v>18</v>
      </c>
      <c r="E425" s="210" t="s">
        <v>986</v>
      </c>
      <c r="F425" s="262" t="s">
        <v>1075</v>
      </c>
      <c r="G425" s="280" t="s">
        <v>37</v>
      </c>
      <c r="H425" s="281">
        <v>0.3</v>
      </c>
      <c r="I425" s="282">
        <v>16.850000000000001</v>
      </c>
      <c r="J425" s="283">
        <f t="shared" si="45"/>
        <v>5.05</v>
      </c>
      <c r="K425" s="33">
        <v>0</v>
      </c>
    </row>
    <row r="426" spans="1:11" ht="24" x14ac:dyDescent="0.25">
      <c r="A426" s="304">
        <v>422</v>
      </c>
      <c r="B426" s="209" t="s">
        <v>1035</v>
      </c>
      <c r="C426" s="308" t="s">
        <v>1190</v>
      </c>
      <c r="D426" s="157" t="s">
        <v>18</v>
      </c>
      <c r="E426" s="210" t="s">
        <v>1016</v>
      </c>
      <c r="F426" s="262" t="s">
        <v>1037</v>
      </c>
      <c r="G426" s="280" t="s">
        <v>29</v>
      </c>
      <c r="H426" s="281">
        <v>1</v>
      </c>
      <c r="I426" s="282">
        <v>95.53</v>
      </c>
      <c r="J426" s="283">
        <f t="shared" si="45"/>
        <v>95.53</v>
      </c>
      <c r="K426" s="33">
        <v>0</v>
      </c>
    </row>
    <row r="427" spans="1:11" x14ac:dyDescent="0.25">
      <c r="A427" s="304">
        <v>423</v>
      </c>
      <c r="B427" s="209"/>
      <c r="C427" s="308"/>
      <c r="D427" s="157"/>
      <c r="E427" s="210"/>
      <c r="F427" s="262"/>
      <c r="G427" s="280"/>
      <c r="H427" s="281"/>
      <c r="I427" s="282"/>
      <c r="J427" s="282"/>
      <c r="K427" s="33">
        <v>0</v>
      </c>
    </row>
    <row r="428" spans="1:11" x14ac:dyDescent="0.25">
      <c r="A428" s="304">
        <v>424</v>
      </c>
      <c r="B428" s="205" t="s">
        <v>797</v>
      </c>
      <c r="C428" s="306" t="s">
        <v>2</v>
      </c>
      <c r="D428" s="298" t="s">
        <v>3</v>
      </c>
      <c r="E428" s="206" t="s">
        <v>4</v>
      </c>
      <c r="F428" s="260" t="s">
        <v>1024</v>
      </c>
      <c r="G428" s="274" t="s">
        <v>29</v>
      </c>
      <c r="H428" s="275" t="s">
        <v>5</v>
      </c>
      <c r="I428" s="276" t="s">
        <v>6</v>
      </c>
      <c r="J428" s="276" t="s">
        <v>7</v>
      </c>
      <c r="K428" s="33">
        <v>0</v>
      </c>
    </row>
    <row r="429" spans="1:11" ht="36" x14ac:dyDescent="0.25">
      <c r="A429" s="304">
        <v>425</v>
      </c>
      <c r="B429" s="207" t="s">
        <v>1025</v>
      </c>
      <c r="C429" s="307" t="s">
        <v>798</v>
      </c>
      <c r="D429" s="301" t="s">
        <v>2126</v>
      </c>
      <c r="E429" s="208" t="s">
        <v>799</v>
      </c>
      <c r="F429" s="261" t="s">
        <v>1057</v>
      </c>
      <c r="G429" s="277" t="s">
        <v>71</v>
      </c>
      <c r="H429" s="278">
        <v>1</v>
      </c>
      <c r="I429" s="279">
        <f>SUM(J430:J432)</f>
        <v>116.6</v>
      </c>
      <c r="J429" s="279">
        <f>I429</f>
        <v>116.6</v>
      </c>
      <c r="K429" s="33">
        <v>0</v>
      </c>
    </row>
    <row r="430" spans="1:11" x14ac:dyDescent="0.25">
      <c r="A430" s="304">
        <v>426</v>
      </c>
      <c r="B430" s="209" t="s">
        <v>1027</v>
      </c>
      <c r="C430" s="308" t="s">
        <v>1147</v>
      </c>
      <c r="D430" s="157" t="s">
        <v>18</v>
      </c>
      <c r="E430" s="210" t="s">
        <v>987</v>
      </c>
      <c r="F430" s="262" t="s">
        <v>1032</v>
      </c>
      <c r="G430" s="280" t="s">
        <v>37</v>
      </c>
      <c r="H430" s="281">
        <v>3.3E-3</v>
      </c>
      <c r="I430" s="282">
        <v>22.67</v>
      </c>
      <c r="J430" s="283">
        <f t="shared" ref="J430:J431" si="46">TRUNC(I430*H430,2)</f>
        <v>7.0000000000000007E-2</v>
      </c>
      <c r="K430" s="33">
        <v>0</v>
      </c>
    </row>
    <row r="431" spans="1:11" ht="24" x14ac:dyDescent="0.25">
      <c r="A431" s="304">
        <v>427</v>
      </c>
      <c r="B431" s="209" t="s">
        <v>1035</v>
      </c>
      <c r="C431" s="308" t="s">
        <v>1191</v>
      </c>
      <c r="D431" s="157" t="s">
        <v>18</v>
      </c>
      <c r="E431" s="210" t="s">
        <v>1017</v>
      </c>
      <c r="F431" s="262" t="s">
        <v>1037</v>
      </c>
      <c r="G431" s="280" t="s">
        <v>71</v>
      </c>
      <c r="H431" s="281">
        <v>1.0401</v>
      </c>
      <c r="I431" s="282">
        <v>112.04</v>
      </c>
      <c r="J431" s="283">
        <f t="shared" si="46"/>
        <v>116.53</v>
      </c>
      <c r="K431" s="33">
        <v>0</v>
      </c>
    </row>
    <row r="432" spans="1:11" x14ac:dyDescent="0.25">
      <c r="A432" s="304">
        <v>428</v>
      </c>
      <c r="B432" s="209"/>
      <c r="C432" s="308"/>
      <c r="D432" s="157"/>
      <c r="E432" s="210"/>
      <c r="F432" s="262"/>
      <c r="G432" s="280"/>
      <c r="H432" s="281"/>
      <c r="I432" s="282"/>
      <c r="J432" s="282"/>
      <c r="K432" s="33">
        <v>0</v>
      </c>
    </row>
    <row r="433" spans="1:11" x14ac:dyDescent="0.25">
      <c r="A433" s="304">
        <v>429</v>
      </c>
      <c r="B433" s="205" t="s">
        <v>800</v>
      </c>
      <c r="C433" s="306" t="s">
        <v>2</v>
      </c>
      <c r="D433" s="298" t="s">
        <v>3</v>
      </c>
      <c r="E433" s="206" t="s">
        <v>4</v>
      </c>
      <c r="F433" s="260" t="s">
        <v>1024</v>
      </c>
      <c r="G433" s="274" t="s">
        <v>29</v>
      </c>
      <c r="H433" s="275" t="s">
        <v>5</v>
      </c>
      <c r="I433" s="276" t="s">
        <v>6</v>
      </c>
      <c r="J433" s="276" t="s">
        <v>7</v>
      </c>
      <c r="K433" s="33">
        <v>0</v>
      </c>
    </row>
    <row r="434" spans="1:11" ht="24" x14ac:dyDescent="0.25">
      <c r="A434" s="304">
        <v>430</v>
      </c>
      <c r="B434" s="207" t="s">
        <v>1025</v>
      </c>
      <c r="C434" s="307" t="s">
        <v>1234</v>
      </c>
      <c r="D434" s="299" t="s">
        <v>2128</v>
      </c>
      <c r="E434" s="208" t="s">
        <v>893</v>
      </c>
      <c r="F434" s="261" t="s">
        <v>1189</v>
      </c>
      <c r="G434" s="277" t="s">
        <v>29</v>
      </c>
      <c r="H434" s="278">
        <v>1</v>
      </c>
      <c r="I434" s="279">
        <f>SUM(J435:J438)</f>
        <v>75.069999999999993</v>
      </c>
      <c r="J434" s="279">
        <f>I434</f>
        <v>75.069999999999993</v>
      </c>
      <c r="K434" s="33">
        <v>0</v>
      </c>
    </row>
    <row r="435" spans="1:11" x14ac:dyDescent="0.25">
      <c r="A435" s="304">
        <v>431</v>
      </c>
      <c r="B435" s="209" t="s">
        <v>1035</v>
      </c>
      <c r="C435" s="308" t="s">
        <v>1076</v>
      </c>
      <c r="D435" s="157" t="s">
        <v>18</v>
      </c>
      <c r="E435" s="210" t="s">
        <v>914</v>
      </c>
      <c r="F435" s="262" t="s">
        <v>1075</v>
      </c>
      <c r="G435" s="280" t="s">
        <v>37</v>
      </c>
      <c r="H435" s="281">
        <v>0.3</v>
      </c>
      <c r="I435" s="282">
        <v>12.14</v>
      </c>
      <c r="J435" s="283">
        <f t="shared" ref="J435:J437" si="47">TRUNC(I435*H435,2)</f>
        <v>3.64</v>
      </c>
      <c r="K435" s="33">
        <v>0</v>
      </c>
    </row>
    <row r="436" spans="1:11" x14ac:dyDescent="0.25">
      <c r="A436" s="304">
        <v>432</v>
      </c>
      <c r="B436" s="209" t="s">
        <v>1035</v>
      </c>
      <c r="C436" s="308" t="s">
        <v>1145</v>
      </c>
      <c r="D436" s="157" t="s">
        <v>18</v>
      </c>
      <c r="E436" s="210" t="s">
        <v>986</v>
      </c>
      <c r="F436" s="262" t="s">
        <v>1075</v>
      </c>
      <c r="G436" s="280" t="s">
        <v>37</v>
      </c>
      <c r="H436" s="281">
        <v>0.3</v>
      </c>
      <c r="I436" s="282">
        <v>16.850000000000001</v>
      </c>
      <c r="J436" s="283">
        <f t="shared" si="47"/>
        <v>5.05</v>
      </c>
      <c r="K436" s="33">
        <v>0</v>
      </c>
    </row>
    <row r="437" spans="1:11" ht="24" x14ac:dyDescent="0.25">
      <c r="A437" s="304">
        <v>433</v>
      </c>
      <c r="B437" s="209" t="s">
        <v>1035</v>
      </c>
      <c r="C437" s="308" t="s">
        <v>1192</v>
      </c>
      <c r="D437" s="157" t="s">
        <v>18</v>
      </c>
      <c r="E437" s="210" t="s">
        <v>1018</v>
      </c>
      <c r="F437" s="262" t="s">
        <v>1037</v>
      </c>
      <c r="G437" s="280" t="s">
        <v>29</v>
      </c>
      <c r="H437" s="281">
        <v>1</v>
      </c>
      <c r="I437" s="282">
        <v>66.38</v>
      </c>
      <c r="J437" s="283">
        <f t="shared" si="47"/>
        <v>66.38</v>
      </c>
      <c r="K437" s="33">
        <v>0</v>
      </c>
    </row>
    <row r="438" spans="1:11" x14ac:dyDescent="0.25">
      <c r="A438" s="304">
        <v>434</v>
      </c>
      <c r="B438" s="209"/>
      <c r="C438" s="308"/>
      <c r="D438" s="157"/>
      <c r="E438" s="210"/>
      <c r="F438" s="262"/>
      <c r="G438" s="280"/>
      <c r="H438" s="281"/>
      <c r="I438" s="282"/>
      <c r="J438" s="282"/>
      <c r="K438" s="33">
        <v>0</v>
      </c>
    </row>
    <row r="439" spans="1:11" x14ac:dyDescent="0.25">
      <c r="A439" s="304">
        <v>435</v>
      </c>
      <c r="B439" s="205" t="s">
        <v>810</v>
      </c>
      <c r="C439" s="306" t="s">
        <v>2</v>
      </c>
      <c r="D439" s="298" t="s">
        <v>3</v>
      </c>
      <c r="E439" s="206" t="s">
        <v>4</v>
      </c>
      <c r="F439" s="260" t="s">
        <v>1024</v>
      </c>
      <c r="G439" s="274" t="s">
        <v>29</v>
      </c>
      <c r="H439" s="275" t="s">
        <v>5</v>
      </c>
      <c r="I439" s="276" t="s">
        <v>6</v>
      </c>
      <c r="J439" s="276" t="s">
        <v>7</v>
      </c>
      <c r="K439" s="33">
        <v>0</v>
      </c>
    </row>
    <row r="440" spans="1:11" ht="24" x14ac:dyDescent="0.25">
      <c r="A440" s="304">
        <v>436</v>
      </c>
      <c r="B440" s="207" t="s">
        <v>1025</v>
      </c>
      <c r="C440" s="307" t="s">
        <v>811</v>
      </c>
      <c r="D440" s="301" t="s">
        <v>2130</v>
      </c>
      <c r="E440" s="208" t="s">
        <v>812</v>
      </c>
      <c r="F440" s="261" t="s">
        <v>1058</v>
      </c>
      <c r="G440" s="277" t="s">
        <v>29</v>
      </c>
      <c r="H440" s="278">
        <v>1</v>
      </c>
      <c r="I440" s="279">
        <f>SUM(J441:J444)</f>
        <v>81.260000000000005</v>
      </c>
      <c r="J440" s="279">
        <f>I440</f>
        <v>81.260000000000005</v>
      </c>
      <c r="K440" s="33">
        <v>0</v>
      </c>
    </row>
    <row r="441" spans="1:11" x14ac:dyDescent="0.25">
      <c r="A441" s="304">
        <v>437</v>
      </c>
      <c r="B441" s="209" t="s">
        <v>1027</v>
      </c>
      <c r="C441" s="308" t="s">
        <v>1147</v>
      </c>
      <c r="D441" s="157" t="s">
        <v>18</v>
      </c>
      <c r="E441" s="210" t="s">
        <v>987</v>
      </c>
      <c r="F441" s="262" t="s">
        <v>1032</v>
      </c>
      <c r="G441" s="280" t="s">
        <v>37</v>
      </c>
      <c r="H441" s="281">
        <v>1.034</v>
      </c>
      <c r="I441" s="282">
        <v>22.67</v>
      </c>
      <c r="J441" s="283">
        <f t="shared" ref="J441:J443" si="48">TRUNC(I441*H441,2)</f>
        <v>23.44</v>
      </c>
      <c r="K441" s="33">
        <v>0</v>
      </c>
    </row>
    <row r="442" spans="1:11" x14ac:dyDescent="0.25">
      <c r="A442" s="304">
        <v>438</v>
      </c>
      <c r="B442" s="209" t="s">
        <v>1027</v>
      </c>
      <c r="C442" s="308" t="s">
        <v>1148</v>
      </c>
      <c r="D442" s="157" t="s">
        <v>18</v>
      </c>
      <c r="E442" s="210" t="s">
        <v>988</v>
      </c>
      <c r="F442" s="262" t="s">
        <v>1032</v>
      </c>
      <c r="G442" s="280" t="s">
        <v>37</v>
      </c>
      <c r="H442" s="281">
        <v>1.034</v>
      </c>
      <c r="I442" s="282">
        <v>18.809999999999999</v>
      </c>
      <c r="J442" s="283">
        <f t="shared" si="48"/>
        <v>19.440000000000001</v>
      </c>
      <c r="K442" s="33">
        <v>0</v>
      </c>
    </row>
    <row r="443" spans="1:11" x14ac:dyDescent="0.25">
      <c r="A443" s="304">
        <v>439</v>
      </c>
      <c r="B443" s="209" t="s">
        <v>1035</v>
      </c>
      <c r="C443" s="308" t="s">
        <v>1193</v>
      </c>
      <c r="D443" s="157" t="s">
        <v>18</v>
      </c>
      <c r="E443" s="210" t="s">
        <v>1019</v>
      </c>
      <c r="F443" s="262" t="s">
        <v>1037</v>
      </c>
      <c r="G443" s="280" t="s">
        <v>29</v>
      </c>
      <c r="H443" s="281">
        <v>1</v>
      </c>
      <c r="I443" s="282">
        <v>38.380000000000003</v>
      </c>
      <c r="J443" s="283">
        <f t="shared" si="48"/>
        <v>38.380000000000003</v>
      </c>
      <c r="K443" s="33">
        <v>0</v>
      </c>
    </row>
    <row r="444" spans="1:11" x14ac:dyDescent="0.25">
      <c r="A444" s="304">
        <v>440</v>
      </c>
      <c r="B444" s="209"/>
      <c r="C444" s="308"/>
      <c r="D444" s="157"/>
      <c r="E444" s="210"/>
      <c r="F444" s="262"/>
      <c r="G444" s="280"/>
      <c r="H444" s="281"/>
      <c r="I444" s="282"/>
      <c r="J444" s="282"/>
      <c r="K444" s="33">
        <v>0</v>
      </c>
    </row>
    <row r="445" spans="1:11" x14ac:dyDescent="0.25">
      <c r="A445" s="304">
        <v>441</v>
      </c>
      <c r="B445" s="205" t="s">
        <v>813</v>
      </c>
      <c r="C445" s="306" t="s">
        <v>2</v>
      </c>
      <c r="D445" s="298" t="s">
        <v>3</v>
      </c>
      <c r="E445" s="206" t="s">
        <v>4</v>
      </c>
      <c r="F445" s="260" t="s">
        <v>1024</v>
      </c>
      <c r="G445" s="274" t="s">
        <v>29</v>
      </c>
      <c r="H445" s="275" t="s">
        <v>5</v>
      </c>
      <c r="I445" s="276" t="s">
        <v>6</v>
      </c>
      <c r="J445" s="276" t="s">
        <v>7</v>
      </c>
      <c r="K445" s="33">
        <v>0</v>
      </c>
    </row>
    <row r="446" spans="1:11" ht="24" x14ac:dyDescent="0.25">
      <c r="A446" s="304">
        <v>442</v>
      </c>
      <c r="B446" s="207" t="s">
        <v>1025</v>
      </c>
      <c r="C446" s="307" t="s">
        <v>814</v>
      </c>
      <c r="D446" s="301" t="s">
        <v>2130</v>
      </c>
      <c r="E446" s="208" t="s">
        <v>815</v>
      </c>
      <c r="F446" s="261" t="s">
        <v>1058</v>
      </c>
      <c r="G446" s="277" t="s">
        <v>29</v>
      </c>
      <c r="H446" s="278">
        <v>1</v>
      </c>
      <c r="I446" s="279">
        <f>SUM(J447:J450)</f>
        <v>118.31</v>
      </c>
      <c r="J446" s="279">
        <f>I446</f>
        <v>118.31</v>
      </c>
      <c r="K446" s="33">
        <v>0</v>
      </c>
    </row>
    <row r="447" spans="1:11" x14ac:dyDescent="0.25">
      <c r="A447" s="304">
        <v>443</v>
      </c>
      <c r="B447" s="209" t="s">
        <v>1027</v>
      </c>
      <c r="C447" s="308" t="s">
        <v>1147</v>
      </c>
      <c r="D447" s="157" t="s">
        <v>18</v>
      </c>
      <c r="E447" s="210" t="s">
        <v>987</v>
      </c>
      <c r="F447" s="262" t="s">
        <v>1032</v>
      </c>
      <c r="G447" s="280" t="s">
        <v>37</v>
      </c>
      <c r="H447" s="281">
        <v>1.034</v>
      </c>
      <c r="I447" s="282">
        <v>22.67</v>
      </c>
      <c r="J447" s="283">
        <f t="shared" ref="J447:J449" si="49">TRUNC(I447*H447,2)</f>
        <v>23.44</v>
      </c>
      <c r="K447" s="33">
        <v>0</v>
      </c>
    </row>
    <row r="448" spans="1:11" x14ac:dyDescent="0.25">
      <c r="A448" s="304">
        <v>444</v>
      </c>
      <c r="B448" s="209" t="s">
        <v>1027</v>
      </c>
      <c r="C448" s="308" t="s">
        <v>1148</v>
      </c>
      <c r="D448" s="157" t="s">
        <v>18</v>
      </c>
      <c r="E448" s="210" t="s">
        <v>988</v>
      </c>
      <c r="F448" s="262" t="s">
        <v>1032</v>
      </c>
      <c r="G448" s="280" t="s">
        <v>37</v>
      </c>
      <c r="H448" s="281">
        <v>1.034</v>
      </c>
      <c r="I448" s="282">
        <v>18.809999999999999</v>
      </c>
      <c r="J448" s="283">
        <f t="shared" si="49"/>
        <v>19.440000000000001</v>
      </c>
      <c r="K448" s="33">
        <v>0</v>
      </c>
    </row>
    <row r="449" spans="1:11" x14ac:dyDescent="0.25">
      <c r="A449" s="304">
        <v>445</v>
      </c>
      <c r="B449" s="209" t="s">
        <v>1035</v>
      </c>
      <c r="C449" s="308" t="s">
        <v>1194</v>
      </c>
      <c r="D449" s="157" t="s">
        <v>18</v>
      </c>
      <c r="E449" s="210" t="s">
        <v>1020</v>
      </c>
      <c r="F449" s="262" t="s">
        <v>1037</v>
      </c>
      <c r="G449" s="280" t="s">
        <v>29</v>
      </c>
      <c r="H449" s="281">
        <v>1</v>
      </c>
      <c r="I449" s="282">
        <v>75.430000000000007</v>
      </c>
      <c r="J449" s="283">
        <f t="shared" si="49"/>
        <v>75.430000000000007</v>
      </c>
      <c r="K449" s="33">
        <v>0</v>
      </c>
    </row>
    <row r="450" spans="1:11" x14ac:dyDescent="0.25">
      <c r="A450" s="304">
        <v>446</v>
      </c>
      <c r="B450" s="209"/>
      <c r="C450" s="308"/>
      <c r="D450" s="157"/>
      <c r="E450" s="210"/>
      <c r="F450" s="262"/>
      <c r="G450" s="280"/>
      <c r="H450" s="281"/>
      <c r="I450" s="282"/>
      <c r="J450" s="282"/>
      <c r="K450" s="33">
        <v>0</v>
      </c>
    </row>
    <row r="451" spans="1:11" x14ac:dyDescent="0.25">
      <c r="A451" s="304">
        <v>447</v>
      </c>
      <c r="B451" s="205" t="s">
        <v>819</v>
      </c>
      <c r="C451" s="306" t="s">
        <v>2</v>
      </c>
      <c r="D451" s="298" t="s">
        <v>3</v>
      </c>
      <c r="E451" s="206" t="s">
        <v>4</v>
      </c>
      <c r="F451" s="260" t="s">
        <v>1024</v>
      </c>
      <c r="G451" s="274" t="s">
        <v>29</v>
      </c>
      <c r="H451" s="275" t="s">
        <v>5</v>
      </c>
      <c r="I451" s="276" t="s">
        <v>1235</v>
      </c>
      <c r="J451" s="276" t="s">
        <v>7</v>
      </c>
      <c r="K451" s="33">
        <v>0</v>
      </c>
    </row>
    <row r="452" spans="1:11" ht="24" x14ac:dyDescent="0.25">
      <c r="A452" s="304">
        <v>448</v>
      </c>
      <c r="B452" s="211"/>
      <c r="C452" s="309" t="s">
        <v>1236</v>
      </c>
      <c r="D452" s="299" t="s">
        <v>2131</v>
      </c>
      <c r="E452" s="208" t="s">
        <v>2161</v>
      </c>
      <c r="F452" s="211" t="s">
        <v>1238</v>
      </c>
      <c r="G452" s="289" t="s">
        <v>71</v>
      </c>
      <c r="H452" s="290">
        <v>1</v>
      </c>
      <c r="I452" s="291">
        <f>SUM(J453:J457)</f>
        <v>11.79</v>
      </c>
      <c r="J452" s="291">
        <f>I452</f>
        <v>11.79</v>
      </c>
      <c r="K452" s="33">
        <v>0</v>
      </c>
    </row>
    <row r="453" spans="1:11" x14ac:dyDescent="0.25">
      <c r="A453" s="304">
        <v>449</v>
      </c>
      <c r="B453" s="209"/>
      <c r="C453" s="308" t="s">
        <v>18</v>
      </c>
      <c r="D453" s="157">
        <v>88247</v>
      </c>
      <c r="E453" s="210" t="s">
        <v>988</v>
      </c>
      <c r="F453" s="262" t="s">
        <v>1239</v>
      </c>
      <c r="G453" s="280" t="s">
        <v>37</v>
      </c>
      <c r="H453" s="281">
        <v>0.105</v>
      </c>
      <c r="I453" s="282">
        <v>18.809999999999999</v>
      </c>
      <c r="J453" s="283">
        <f t="shared" ref="J453:J456" si="50">TRUNC(I453*H453,2)</f>
        <v>1.97</v>
      </c>
      <c r="K453" s="33">
        <v>0</v>
      </c>
    </row>
    <row r="454" spans="1:11" x14ac:dyDescent="0.25">
      <c r="A454" s="304">
        <v>450</v>
      </c>
      <c r="B454" s="209"/>
      <c r="C454" s="308" t="s">
        <v>18</v>
      </c>
      <c r="D454" s="157">
        <v>88264</v>
      </c>
      <c r="E454" s="210" t="s">
        <v>987</v>
      </c>
      <c r="F454" s="262" t="s">
        <v>1239</v>
      </c>
      <c r="G454" s="280" t="s">
        <v>37</v>
      </c>
      <c r="H454" s="281">
        <v>0.105</v>
      </c>
      <c r="I454" s="282">
        <v>22.67</v>
      </c>
      <c r="J454" s="283">
        <f t="shared" si="50"/>
        <v>2.38</v>
      </c>
      <c r="K454" s="33">
        <v>0</v>
      </c>
    </row>
    <row r="455" spans="1:11" ht="36" x14ac:dyDescent="0.25">
      <c r="A455" s="304">
        <v>451</v>
      </c>
      <c r="B455" s="209"/>
      <c r="C455" s="308" t="s">
        <v>18</v>
      </c>
      <c r="D455" s="157">
        <v>91170</v>
      </c>
      <c r="E455" s="210" t="s">
        <v>1240</v>
      </c>
      <c r="F455" s="262" t="s">
        <v>1241</v>
      </c>
      <c r="G455" s="280" t="s">
        <v>71</v>
      </c>
      <c r="H455" s="281">
        <v>1</v>
      </c>
      <c r="I455" s="282">
        <v>3.28</v>
      </c>
      <c r="J455" s="283">
        <f t="shared" si="50"/>
        <v>3.28</v>
      </c>
      <c r="K455" s="33">
        <v>0</v>
      </c>
    </row>
    <row r="456" spans="1:11" x14ac:dyDescent="0.25">
      <c r="A456" s="304">
        <v>452</v>
      </c>
      <c r="B456" s="209"/>
      <c r="C456" s="308" t="s">
        <v>1260</v>
      </c>
      <c r="D456" s="300" t="s">
        <v>1259</v>
      </c>
      <c r="E456" s="210" t="s">
        <v>1242</v>
      </c>
      <c r="F456" s="262" t="s">
        <v>1037</v>
      </c>
      <c r="G456" s="280" t="s">
        <v>71</v>
      </c>
      <c r="H456" s="281">
        <v>1.1000000000000001</v>
      </c>
      <c r="I456" s="286">
        <f>Cotações!M32</f>
        <v>3.79</v>
      </c>
      <c r="J456" s="283">
        <f t="shared" si="50"/>
        <v>4.16</v>
      </c>
      <c r="K456" s="33">
        <v>0</v>
      </c>
    </row>
    <row r="457" spans="1:11" x14ac:dyDescent="0.25">
      <c r="A457" s="304">
        <v>453</v>
      </c>
      <c r="B457" s="209"/>
      <c r="C457" s="308"/>
      <c r="D457" s="157"/>
      <c r="E457" s="210"/>
      <c r="F457" s="262"/>
      <c r="G457" s="280"/>
      <c r="H457" s="281"/>
      <c r="I457" s="282"/>
      <c r="J457" s="282"/>
      <c r="K457" s="33">
        <v>0</v>
      </c>
    </row>
    <row r="458" spans="1:11" x14ac:dyDescent="0.25">
      <c r="A458" s="304">
        <v>454</v>
      </c>
      <c r="B458" s="205" t="s">
        <v>1243</v>
      </c>
      <c r="C458" s="306" t="s">
        <v>2</v>
      </c>
      <c r="D458" s="298" t="s">
        <v>3</v>
      </c>
      <c r="E458" s="206" t="s">
        <v>4</v>
      </c>
      <c r="F458" s="260" t="s">
        <v>1024</v>
      </c>
      <c r="G458" s="274" t="s">
        <v>29</v>
      </c>
      <c r="H458" s="275" t="s">
        <v>5</v>
      </c>
      <c r="I458" s="276" t="s">
        <v>1235</v>
      </c>
      <c r="J458" s="276" t="s">
        <v>7</v>
      </c>
      <c r="K458" s="33">
        <v>0</v>
      </c>
    </row>
    <row r="459" spans="1:11" ht="24" x14ac:dyDescent="0.25">
      <c r="A459" s="304">
        <v>455</v>
      </c>
      <c r="B459" s="211"/>
      <c r="C459" s="309" t="s">
        <v>1244</v>
      </c>
      <c r="D459" s="299" t="s">
        <v>2131</v>
      </c>
      <c r="E459" s="208" t="s">
        <v>2165</v>
      </c>
      <c r="F459" s="211" t="s">
        <v>1238</v>
      </c>
      <c r="G459" s="289" t="s">
        <v>71</v>
      </c>
      <c r="H459" s="290">
        <v>1</v>
      </c>
      <c r="I459" s="291">
        <f>SUM(J460:J464)</f>
        <v>15.61</v>
      </c>
      <c r="J459" s="291">
        <f>I459</f>
        <v>15.61</v>
      </c>
      <c r="K459" s="33">
        <v>0</v>
      </c>
    </row>
    <row r="460" spans="1:11" x14ac:dyDescent="0.25">
      <c r="A460" s="304">
        <v>456</v>
      </c>
      <c r="B460" s="209"/>
      <c r="C460" s="308" t="s">
        <v>18</v>
      </c>
      <c r="D460" s="157">
        <v>88247</v>
      </c>
      <c r="E460" s="210" t="s">
        <v>988</v>
      </c>
      <c r="F460" s="262" t="s">
        <v>1239</v>
      </c>
      <c r="G460" s="280" t="s">
        <v>37</v>
      </c>
      <c r="H460" s="281">
        <v>0.105</v>
      </c>
      <c r="I460" s="282">
        <v>18.809999999999999</v>
      </c>
      <c r="J460" s="283">
        <f t="shared" ref="J460:J463" si="51">TRUNC(I460*H460,2)</f>
        <v>1.97</v>
      </c>
      <c r="K460" s="33">
        <v>0</v>
      </c>
    </row>
    <row r="461" spans="1:11" x14ac:dyDescent="0.25">
      <c r="A461" s="304">
        <v>457</v>
      </c>
      <c r="B461" s="209"/>
      <c r="C461" s="308" t="s">
        <v>18</v>
      </c>
      <c r="D461" s="157">
        <v>88264</v>
      </c>
      <c r="E461" s="210" t="s">
        <v>987</v>
      </c>
      <c r="F461" s="262" t="s">
        <v>1239</v>
      </c>
      <c r="G461" s="280" t="s">
        <v>37</v>
      </c>
      <c r="H461" s="281">
        <v>0.105</v>
      </c>
      <c r="I461" s="282">
        <v>22.67</v>
      </c>
      <c r="J461" s="283">
        <f t="shared" si="51"/>
        <v>2.38</v>
      </c>
      <c r="K461" s="33">
        <v>0</v>
      </c>
    </row>
    <row r="462" spans="1:11" ht="36" x14ac:dyDescent="0.25">
      <c r="A462" s="304">
        <v>458</v>
      </c>
      <c r="B462" s="209"/>
      <c r="C462" s="308" t="s">
        <v>18</v>
      </c>
      <c r="D462" s="157">
        <v>91170</v>
      </c>
      <c r="E462" s="210" t="s">
        <v>1240</v>
      </c>
      <c r="F462" s="262" t="s">
        <v>1241</v>
      </c>
      <c r="G462" s="280" t="s">
        <v>71</v>
      </c>
      <c r="H462" s="281">
        <v>1</v>
      </c>
      <c r="I462" s="282">
        <v>3.28</v>
      </c>
      <c r="J462" s="283">
        <f t="shared" si="51"/>
        <v>3.28</v>
      </c>
      <c r="K462" s="33">
        <v>0</v>
      </c>
    </row>
    <row r="463" spans="1:11" x14ac:dyDescent="0.25">
      <c r="A463" s="304">
        <v>459</v>
      </c>
      <c r="B463" s="209"/>
      <c r="C463" s="308" t="s">
        <v>1261</v>
      </c>
      <c r="D463" s="300" t="s">
        <v>1259</v>
      </c>
      <c r="E463" s="210" t="s">
        <v>1246</v>
      </c>
      <c r="F463" s="262" t="s">
        <v>1037</v>
      </c>
      <c r="G463" s="280" t="s">
        <v>71</v>
      </c>
      <c r="H463" s="281">
        <v>1.1000000000000001</v>
      </c>
      <c r="I463" s="286">
        <f>Cotações!M33</f>
        <v>7.26</v>
      </c>
      <c r="J463" s="283">
        <f t="shared" si="51"/>
        <v>7.98</v>
      </c>
      <c r="K463" s="33">
        <v>0</v>
      </c>
    </row>
    <row r="464" spans="1:11" x14ac:dyDescent="0.25">
      <c r="A464" s="304">
        <v>460</v>
      </c>
      <c r="B464" s="209"/>
      <c r="C464" s="308"/>
      <c r="D464" s="157"/>
      <c r="E464" s="210"/>
      <c r="F464" s="262"/>
      <c r="G464" s="280"/>
      <c r="H464" s="281"/>
      <c r="I464" s="282"/>
      <c r="J464" s="282"/>
      <c r="K464" s="33">
        <v>0</v>
      </c>
    </row>
    <row r="465" spans="1:11" x14ac:dyDescent="0.25">
      <c r="A465" s="304">
        <v>461</v>
      </c>
      <c r="B465" s="205" t="s">
        <v>1247</v>
      </c>
      <c r="C465" s="306" t="s">
        <v>2</v>
      </c>
      <c r="D465" s="298" t="s">
        <v>3</v>
      </c>
      <c r="E465" s="206" t="s">
        <v>4</v>
      </c>
      <c r="F465" s="260" t="s">
        <v>1024</v>
      </c>
      <c r="G465" s="274" t="s">
        <v>29</v>
      </c>
      <c r="H465" s="275" t="s">
        <v>5</v>
      </c>
      <c r="I465" s="276" t="s">
        <v>1235</v>
      </c>
      <c r="J465" s="276" t="s">
        <v>7</v>
      </c>
      <c r="K465" s="33">
        <v>0</v>
      </c>
    </row>
    <row r="466" spans="1:11" ht="24" x14ac:dyDescent="0.25">
      <c r="A466" s="304">
        <v>462</v>
      </c>
      <c r="B466" s="211"/>
      <c r="C466" s="309" t="s">
        <v>1248</v>
      </c>
      <c r="D466" s="299" t="s">
        <v>2131</v>
      </c>
      <c r="E466" s="208" t="s">
        <v>2162</v>
      </c>
      <c r="F466" s="211" t="s">
        <v>1238</v>
      </c>
      <c r="G466" s="289" t="s">
        <v>71</v>
      </c>
      <c r="H466" s="290">
        <v>1</v>
      </c>
      <c r="I466" s="291">
        <f>SUM(J467:J471)</f>
        <v>51.59</v>
      </c>
      <c r="J466" s="291">
        <f>I466</f>
        <v>51.59</v>
      </c>
      <c r="K466" s="33">
        <v>0</v>
      </c>
    </row>
    <row r="467" spans="1:11" x14ac:dyDescent="0.25">
      <c r="A467" s="304">
        <v>463</v>
      </c>
      <c r="B467" s="209"/>
      <c r="C467" s="308" t="s">
        <v>18</v>
      </c>
      <c r="D467" s="157">
        <v>88247</v>
      </c>
      <c r="E467" s="210" t="s">
        <v>988</v>
      </c>
      <c r="F467" s="262" t="s">
        <v>1239</v>
      </c>
      <c r="G467" s="280" t="s">
        <v>37</v>
      </c>
      <c r="H467" s="281">
        <v>0.105</v>
      </c>
      <c r="I467" s="282">
        <v>18.809999999999999</v>
      </c>
      <c r="J467" s="283">
        <f t="shared" ref="J467:J470" si="52">TRUNC(I467*H467,2)</f>
        <v>1.97</v>
      </c>
      <c r="K467" s="33">
        <v>0</v>
      </c>
    </row>
    <row r="468" spans="1:11" x14ac:dyDescent="0.25">
      <c r="A468" s="304">
        <v>464</v>
      </c>
      <c r="B468" s="209"/>
      <c r="C468" s="308" t="s">
        <v>18</v>
      </c>
      <c r="D468" s="157">
        <v>88264</v>
      </c>
      <c r="E468" s="210" t="s">
        <v>987</v>
      </c>
      <c r="F468" s="262" t="s">
        <v>1239</v>
      </c>
      <c r="G468" s="280" t="s">
        <v>37</v>
      </c>
      <c r="H468" s="281">
        <v>0.105</v>
      </c>
      <c r="I468" s="282">
        <v>22.67</v>
      </c>
      <c r="J468" s="283">
        <f t="shared" si="52"/>
        <v>2.38</v>
      </c>
      <c r="K468" s="33">
        <v>0</v>
      </c>
    </row>
    <row r="469" spans="1:11" ht="36" x14ac:dyDescent="0.25">
      <c r="A469" s="304">
        <v>465</v>
      </c>
      <c r="B469" s="209"/>
      <c r="C469" s="308" t="s">
        <v>18</v>
      </c>
      <c r="D469" s="157">
        <v>91170</v>
      </c>
      <c r="E469" s="210" t="s">
        <v>1240</v>
      </c>
      <c r="F469" s="262" t="s">
        <v>1241</v>
      </c>
      <c r="G469" s="280" t="s">
        <v>71</v>
      </c>
      <c r="H469" s="281">
        <v>1</v>
      </c>
      <c r="I469" s="282">
        <v>3.28</v>
      </c>
      <c r="J469" s="283">
        <f t="shared" si="52"/>
        <v>3.28</v>
      </c>
      <c r="K469" s="33">
        <v>0</v>
      </c>
    </row>
    <row r="470" spans="1:11" x14ac:dyDescent="0.25">
      <c r="A470" s="304">
        <v>466</v>
      </c>
      <c r="B470" s="209"/>
      <c r="C470" s="308" t="s">
        <v>1262</v>
      </c>
      <c r="D470" s="300" t="s">
        <v>1259</v>
      </c>
      <c r="E470" s="210" t="s">
        <v>1250</v>
      </c>
      <c r="F470" s="262" t="s">
        <v>1037</v>
      </c>
      <c r="G470" s="280" t="s">
        <v>71</v>
      </c>
      <c r="H470" s="281">
        <v>1.1000000000000001</v>
      </c>
      <c r="I470" s="286">
        <f>Cotações!M34</f>
        <v>39.97</v>
      </c>
      <c r="J470" s="283">
        <f t="shared" si="52"/>
        <v>43.96</v>
      </c>
      <c r="K470" s="33">
        <v>0</v>
      </c>
    </row>
    <row r="471" spans="1:11" x14ac:dyDescent="0.25">
      <c r="A471" s="304">
        <v>467</v>
      </c>
      <c r="B471" s="209"/>
      <c r="C471" s="308"/>
      <c r="D471" s="157"/>
      <c r="E471" s="210"/>
      <c r="F471" s="262"/>
      <c r="G471" s="280"/>
      <c r="H471" s="281"/>
      <c r="I471" s="282"/>
      <c r="J471" s="282"/>
      <c r="K471" s="33">
        <v>0</v>
      </c>
    </row>
    <row r="472" spans="1:11" x14ac:dyDescent="0.25">
      <c r="A472" s="304">
        <v>468</v>
      </c>
      <c r="B472" s="205" t="s">
        <v>1251</v>
      </c>
      <c r="C472" s="306" t="s">
        <v>2</v>
      </c>
      <c r="D472" s="298" t="s">
        <v>3</v>
      </c>
      <c r="E472" s="206" t="s">
        <v>4</v>
      </c>
      <c r="F472" s="260" t="s">
        <v>1024</v>
      </c>
      <c r="G472" s="274" t="s">
        <v>29</v>
      </c>
      <c r="H472" s="275" t="s">
        <v>5</v>
      </c>
      <c r="I472" s="276" t="s">
        <v>1235</v>
      </c>
      <c r="J472" s="276" t="s">
        <v>7</v>
      </c>
      <c r="K472" s="33">
        <v>0</v>
      </c>
    </row>
    <row r="473" spans="1:11" ht="24" x14ac:dyDescent="0.25">
      <c r="A473" s="304">
        <v>469</v>
      </c>
      <c r="B473" s="211"/>
      <c r="C473" s="309" t="s">
        <v>1252</v>
      </c>
      <c r="D473" s="299" t="s">
        <v>2131</v>
      </c>
      <c r="E473" s="208" t="s">
        <v>2163</v>
      </c>
      <c r="F473" s="211" t="s">
        <v>1238</v>
      </c>
      <c r="G473" s="289" t="s">
        <v>71</v>
      </c>
      <c r="H473" s="290">
        <v>1</v>
      </c>
      <c r="I473" s="291">
        <f>SUM(J474:J478)</f>
        <v>60.760000000000005</v>
      </c>
      <c r="J473" s="291">
        <f>I473</f>
        <v>60.760000000000005</v>
      </c>
      <c r="K473" s="33">
        <v>0</v>
      </c>
    </row>
    <row r="474" spans="1:11" x14ac:dyDescent="0.25">
      <c r="A474" s="304">
        <v>470</v>
      </c>
      <c r="B474" s="209"/>
      <c r="C474" s="308" t="s">
        <v>18</v>
      </c>
      <c r="D474" s="157">
        <v>88247</v>
      </c>
      <c r="E474" s="210" t="s">
        <v>988</v>
      </c>
      <c r="F474" s="262" t="s">
        <v>1239</v>
      </c>
      <c r="G474" s="280" t="s">
        <v>37</v>
      </c>
      <c r="H474" s="281">
        <v>0.105</v>
      </c>
      <c r="I474" s="282">
        <v>18.809999999999999</v>
      </c>
      <c r="J474" s="283">
        <f t="shared" ref="J474:J477" si="53">TRUNC(I474*H474,2)</f>
        <v>1.97</v>
      </c>
      <c r="K474" s="33">
        <v>0</v>
      </c>
    </row>
    <row r="475" spans="1:11" x14ac:dyDescent="0.25">
      <c r="A475" s="304">
        <v>471</v>
      </c>
      <c r="B475" s="209"/>
      <c r="C475" s="308" t="s">
        <v>18</v>
      </c>
      <c r="D475" s="157">
        <v>88264</v>
      </c>
      <c r="E475" s="210" t="s">
        <v>987</v>
      </c>
      <c r="F475" s="262" t="s">
        <v>1239</v>
      </c>
      <c r="G475" s="280" t="s">
        <v>37</v>
      </c>
      <c r="H475" s="281">
        <v>0.105</v>
      </c>
      <c r="I475" s="282">
        <v>22.67</v>
      </c>
      <c r="J475" s="283">
        <f t="shared" si="53"/>
        <v>2.38</v>
      </c>
      <c r="K475" s="33">
        <v>0</v>
      </c>
    </row>
    <row r="476" spans="1:11" ht="36" x14ac:dyDescent="0.25">
      <c r="A476" s="304">
        <v>472</v>
      </c>
      <c r="B476" s="209"/>
      <c r="C476" s="308" t="s">
        <v>18</v>
      </c>
      <c r="D476" s="157">
        <v>91170</v>
      </c>
      <c r="E476" s="210" t="s">
        <v>1240</v>
      </c>
      <c r="F476" s="262" t="s">
        <v>1241</v>
      </c>
      <c r="G476" s="280" t="s">
        <v>71</v>
      </c>
      <c r="H476" s="281">
        <v>1</v>
      </c>
      <c r="I476" s="282">
        <v>3.28</v>
      </c>
      <c r="J476" s="283">
        <f t="shared" si="53"/>
        <v>3.28</v>
      </c>
      <c r="K476" s="33">
        <v>0</v>
      </c>
    </row>
    <row r="477" spans="1:11" x14ac:dyDescent="0.25">
      <c r="A477" s="304">
        <v>473</v>
      </c>
      <c r="B477" s="209"/>
      <c r="C477" s="308" t="s">
        <v>1263</v>
      </c>
      <c r="D477" s="300" t="s">
        <v>1259</v>
      </c>
      <c r="E477" s="210" t="s">
        <v>1254</v>
      </c>
      <c r="F477" s="262" t="s">
        <v>1037</v>
      </c>
      <c r="G477" s="280" t="s">
        <v>71</v>
      </c>
      <c r="H477" s="281">
        <v>1.1000000000000001</v>
      </c>
      <c r="I477" s="286">
        <f>Cotações!M35</f>
        <v>48.3</v>
      </c>
      <c r="J477" s="283">
        <f t="shared" si="53"/>
        <v>53.13</v>
      </c>
      <c r="K477" s="33">
        <v>0</v>
      </c>
    </row>
    <row r="478" spans="1:11" x14ac:dyDescent="0.25">
      <c r="A478" s="304">
        <v>474</v>
      </c>
      <c r="B478" s="209"/>
      <c r="C478" s="308"/>
      <c r="D478" s="157"/>
      <c r="E478" s="210"/>
      <c r="F478" s="262"/>
      <c r="G478" s="280"/>
      <c r="H478" s="281"/>
      <c r="I478" s="282"/>
      <c r="J478" s="282"/>
      <c r="K478" s="33">
        <v>0</v>
      </c>
    </row>
    <row r="479" spans="1:11" x14ac:dyDescent="0.25">
      <c r="A479" s="304">
        <v>475</v>
      </c>
      <c r="B479" s="205" t="s">
        <v>1255</v>
      </c>
      <c r="C479" s="306" t="s">
        <v>2</v>
      </c>
      <c r="D479" s="298" t="s">
        <v>3</v>
      </c>
      <c r="E479" s="206" t="s">
        <v>4</v>
      </c>
      <c r="F479" s="260" t="s">
        <v>1024</v>
      </c>
      <c r="G479" s="274" t="s">
        <v>29</v>
      </c>
      <c r="H479" s="275" t="s">
        <v>5</v>
      </c>
      <c r="I479" s="276" t="s">
        <v>1235</v>
      </c>
      <c r="J479" s="276" t="s">
        <v>7</v>
      </c>
      <c r="K479" s="33">
        <v>0</v>
      </c>
    </row>
    <row r="480" spans="1:11" ht="24" x14ac:dyDescent="0.25">
      <c r="A480" s="304">
        <v>476</v>
      </c>
      <c r="B480" s="211"/>
      <c r="C480" s="309" t="s">
        <v>1256</v>
      </c>
      <c r="D480" s="299" t="s">
        <v>2131</v>
      </c>
      <c r="E480" s="208" t="s">
        <v>2164</v>
      </c>
      <c r="F480" s="211" t="s">
        <v>1238</v>
      </c>
      <c r="G480" s="289" t="s">
        <v>71</v>
      </c>
      <c r="H480" s="290">
        <v>1</v>
      </c>
      <c r="I480" s="291">
        <f>SUM(J481:J485)</f>
        <v>223.62</v>
      </c>
      <c r="J480" s="291">
        <f>I480</f>
        <v>223.62</v>
      </c>
      <c r="K480" s="33">
        <v>0</v>
      </c>
    </row>
    <row r="481" spans="1:11" x14ac:dyDescent="0.25">
      <c r="A481" s="304">
        <v>477</v>
      </c>
      <c r="B481" s="209"/>
      <c r="C481" s="308" t="s">
        <v>18</v>
      </c>
      <c r="D481" s="157">
        <v>88247</v>
      </c>
      <c r="E481" s="210" t="s">
        <v>988</v>
      </c>
      <c r="F481" s="262" t="s">
        <v>1239</v>
      </c>
      <c r="G481" s="280" t="s">
        <v>37</v>
      </c>
      <c r="H481" s="281">
        <v>0.105</v>
      </c>
      <c r="I481" s="282">
        <v>18.809999999999999</v>
      </c>
      <c r="J481" s="283">
        <f t="shared" ref="J481:J484" si="54">TRUNC(I481*H481,2)</f>
        <v>1.97</v>
      </c>
      <c r="K481" s="33">
        <v>0</v>
      </c>
    </row>
    <row r="482" spans="1:11" x14ac:dyDescent="0.25">
      <c r="A482" s="304">
        <v>478</v>
      </c>
      <c r="B482" s="209"/>
      <c r="C482" s="308" t="s">
        <v>18</v>
      </c>
      <c r="D482" s="157">
        <v>88264</v>
      </c>
      <c r="E482" s="210" t="s">
        <v>987</v>
      </c>
      <c r="F482" s="262" t="s">
        <v>1239</v>
      </c>
      <c r="G482" s="280" t="s">
        <v>37</v>
      </c>
      <c r="H482" s="281">
        <v>0.105</v>
      </c>
      <c r="I482" s="282">
        <v>22.67</v>
      </c>
      <c r="J482" s="283">
        <f t="shared" si="54"/>
        <v>2.38</v>
      </c>
      <c r="K482" s="33">
        <v>0</v>
      </c>
    </row>
    <row r="483" spans="1:11" ht="36" x14ac:dyDescent="0.25">
      <c r="A483" s="304">
        <v>479</v>
      </c>
      <c r="B483" s="209"/>
      <c r="C483" s="308" t="s">
        <v>18</v>
      </c>
      <c r="D483" s="157">
        <v>91170</v>
      </c>
      <c r="E483" s="210" t="s">
        <v>1240</v>
      </c>
      <c r="F483" s="262" t="s">
        <v>1241</v>
      </c>
      <c r="G483" s="280" t="s">
        <v>71</v>
      </c>
      <c r="H483" s="281">
        <v>1</v>
      </c>
      <c r="I483" s="282">
        <v>3.28</v>
      </c>
      <c r="J483" s="283">
        <f t="shared" si="54"/>
        <v>3.28</v>
      </c>
      <c r="K483" s="33">
        <v>0</v>
      </c>
    </row>
    <row r="484" spans="1:11" x14ac:dyDescent="0.25">
      <c r="A484" s="304">
        <v>480</v>
      </c>
      <c r="B484" s="209"/>
      <c r="C484" s="308" t="s">
        <v>1264</v>
      </c>
      <c r="D484" s="300" t="s">
        <v>1259</v>
      </c>
      <c r="E484" s="210" t="s">
        <v>1258</v>
      </c>
      <c r="F484" s="262" t="s">
        <v>1037</v>
      </c>
      <c r="G484" s="280" t="s">
        <v>71</v>
      </c>
      <c r="H484" s="281">
        <v>1.1000000000000001</v>
      </c>
      <c r="I484" s="286">
        <f>Cotações!M36</f>
        <v>196.36</v>
      </c>
      <c r="J484" s="283">
        <f t="shared" si="54"/>
        <v>215.99</v>
      </c>
      <c r="K484" s="33">
        <v>0</v>
      </c>
    </row>
    <row r="485" spans="1:11" x14ac:dyDescent="0.25">
      <c r="A485" s="304">
        <v>482</v>
      </c>
      <c r="B485" s="209"/>
      <c r="C485" s="308"/>
      <c r="D485" s="157"/>
      <c r="E485" s="210"/>
      <c r="F485" s="262"/>
      <c r="G485" s="280"/>
      <c r="H485" s="281"/>
      <c r="I485" s="282"/>
      <c r="J485" s="282"/>
      <c r="K485" s="33">
        <v>0</v>
      </c>
    </row>
    <row r="486" spans="1:11" x14ac:dyDescent="0.25">
      <c r="A486" s="304">
        <v>483</v>
      </c>
      <c r="B486" s="203" t="s">
        <v>830</v>
      </c>
      <c r="C486" s="305"/>
      <c r="D486" s="166"/>
      <c r="E486" s="204" t="s">
        <v>831</v>
      </c>
      <c r="F486" s="259"/>
      <c r="G486" s="271"/>
      <c r="H486" s="272"/>
      <c r="I486" s="273"/>
      <c r="J486" s="273"/>
      <c r="K486" s="33">
        <v>0</v>
      </c>
    </row>
    <row r="487" spans="1:11" x14ac:dyDescent="0.25">
      <c r="A487" s="304">
        <v>484</v>
      </c>
      <c r="B487" s="209"/>
      <c r="C487" s="308"/>
      <c r="D487" s="157"/>
      <c r="E487" s="210"/>
      <c r="F487" s="262"/>
      <c r="G487" s="280"/>
      <c r="H487" s="281"/>
      <c r="I487" s="282"/>
      <c r="J487" s="282"/>
      <c r="K487" s="33">
        <v>0</v>
      </c>
    </row>
    <row r="488" spans="1:11" x14ac:dyDescent="0.25">
      <c r="A488" s="304">
        <v>485</v>
      </c>
      <c r="B488" s="205" t="s">
        <v>832</v>
      </c>
      <c r="C488" s="306" t="s">
        <v>2</v>
      </c>
      <c r="D488" s="298" t="s">
        <v>3</v>
      </c>
      <c r="E488" s="206" t="s">
        <v>4</v>
      </c>
      <c r="F488" s="260" t="s">
        <v>1024</v>
      </c>
      <c r="G488" s="274" t="s">
        <v>29</v>
      </c>
      <c r="H488" s="275" t="s">
        <v>5</v>
      </c>
      <c r="I488" s="276" t="s">
        <v>6</v>
      </c>
      <c r="J488" s="276" t="s">
        <v>7</v>
      </c>
      <c r="K488" s="33">
        <v>0</v>
      </c>
    </row>
    <row r="489" spans="1:11" ht="24" x14ac:dyDescent="0.25">
      <c r="A489" s="304">
        <v>486</v>
      </c>
      <c r="B489" s="207" t="s">
        <v>1025</v>
      </c>
      <c r="C489" s="307" t="s">
        <v>1265</v>
      </c>
      <c r="D489" s="299" t="s">
        <v>2133</v>
      </c>
      <c r="E489" s="208" t="s">
        <v>833</v>
      </c>
      <c r="F489" s="261" t="s">
        <v>1195</v>
      </c>
      <c r="G489" s="277" t="s">
        <v>29</v>
      </c>
      <c r="H489" s="278">
        <v>1</v>
      </c>
      <c r="I489" s="279">
        <f>SUM(J490:J493)</f>
        <v>127.78999999999999</v>
      </c>
      <c r="J489" s="279">
        <f>I489</f>
        <v>127.78999999999999</v>
      </c>
      <c r="K489" s="33">
        <v>0</v>
      </c>
    </row>
    <row r="490" spans="1:11" x14ac:dyDescent="0.25">
      <c r="A490" s="304">
        <v>487</v>
      </c>
      <c r="B490" s="209" t="s">
        <v>1027</v>
      </c>
      <c r="C490" s="308" t="s">
        <v>1147</v>
      </c>
      <c r="D490" s="157" t="s">
        <v>18</v>
      </c>
      <c r="E490" s="210" t="s">
        <v>987</v>
      </c>
      <c r="F490" s="262" t="s">
        <v>1032</v>
      </c>
      <c r="G490" s="280" t="s">
        <v>37</v>
      </c>
      <c r="H490" s="281">
        <v>0.85099999999999998</v>
      </c>
      <c r="I490" s="282">
        <v>22.67</v>
      </c>
      <c r="J490" s="283">
        <f t="shared" ref="J490:J492" si="55">TRUNC(I490*H490,2)</f>
        <v>19.29</v>
      </c>
      <c r="K490" s="33">
        <v>0</v>
      </c>
    </row>
    <row r="491" spans="1:11" x14ac:dyDescent="0.25">
      <c r="A491" s="304">
        <v>488</v>
      </c>
      <c r="B491" s="209" t="s">
        <v>1027</v>
      </c>
      <c r="C491" s="308" t="s">
        <v>1148</v>
      </c>
      <c r="D491" s="157" t="s">
        <v>18</v>
      </c>
      <c r="E491" s="210" t="s">
        <v>988</v>
      </c>
      <c r="F491" s="262" t="s">
        <v>1032</v>
      </c>
      <c r="G491" s="280" t="s">
        <v>37</v>
      </c>
      <c r="H491" s="281">
        <v>0.85099999999999998</v>
      </c>
      <c r="I491" s="282">
        <v>18.809999999999999</v>
      </c>
      <c r="J491" s="283">
        <f t="shared" si="55"/>
        <v>16</v>
      </c>
      <c r="K491" s="33">
        <v>0</v>
      </c>
    </row>
    <row r="492" spans="1:11" ht="24" x14ac:dyDescent="0.25">
      <c r="A492" s="304">
        <v>489</v>
      </c>
      <c r="B492" s="209" t="s">
        <v>1035</v>
      </c>
      <c r="C492" s="308" t="s">
        <v>1196</v>
      </c>
      <c r="D492" s="157" t="s">
        <v>18</v>
      </c>
      <c r="E492" s="210" t="s">
        <v>1021</v>
      </c>
      <c r="F492" s="262" t="s">
        <v>1037</v>
      </c>
      <c r="G492" s="280" t="s">
        <v>29</v>
      </c>
      <c r="H492" s="281">
        <v>1</v>
      </c>
      <c r="I492" s="282">
        <v>92.5</v>
      </c>
      <c r="J492" s="283">
        <f t="shared" si="55"/>
        <v>92.5</v>
      </c>
      <c r="K492" s="33">
        <v>0</v>
      </c>
    </row>
    <row r="493" spans="1:11" x14ac:dyDescent="0.25">
      <c r="A493" s="304">
        <v>490</v>
      </c>
      <c r="B493" s="209"/>
      <c r="C493" s="308"/>
      <c r="D493" s="157"/>
      <c r="E493" s="210"/>
      <c r="F493" s="262"/>
      <c r="G493" s="280"/>
      <c r="H493" s="281"/>
      <c r="I493" s="282"/>
      <c r="J493" s="282"/>
      <c r="K493" s="33">
        <v>0</v>
      </c>
    </row>
    <row r="494" spans="1:11" x14ac:dyDescent="0.25">
      <c r="A494" s="304">
        <v>491</v>
      </c>
      <c r="B494" s="205" t="s">
        <v>834</v>
      </c>
      <c r="C494" s="306" t="s">
        <v>2</v>
      </c>
      <c r="D494" s="298" t="s">
        <v>3</v>
      </c>
      <c r="E494" s="206" t="s">
        <v>4</v>
      </c>
      <c r="F494" s="260" t="s">
        <v>1024</v>
      </c>
      <c r="G494" s="274" t="s">
        <v>29</v>
      </c>
      <c r="H494" s="275" t="s">
        <v>5</v>
      </c>
      <c r="I494" s="276" t="s">
        <v>6</v>
      </c>
      <c r="J494" s="276" t="s">
        <v>7</v>
      </c>
      <c r="K494" s="33">
        <v>0</v>
      </c>
    </row>
    <row r="495" spans="1:11" ht="24" x14ac:dyDescent="0.25">
      <c r="A495" s="304">
        <v>492</v>
      </c>
      <c r="B495" s="207" t="s">
        <v>1025</v>
      </c>
      <c r="C495" s="307" t="s">
        <v>1266</v>
      </c>
      <c r="D495" s="299" t="s">
        <v>2134</v>
      </c>
      <c r="E495" s="208" t="s">
        <v>835</v>
      </c>
      <c r="F495" s="261" t="s">
        <v>1195</v>
      </c>
      <c r="G495" s="277" t="s">
        <v>29</v>
      </c>
      <c r="H495" s="278">
        <v>1</v>
      </c>
      <c r="I495" s="279">
        <f>SUM(J496:J499)</f>
        <v>160.36000000000001</v>
      </c>
      <c r="J495" s="279">
        <f>I495</f>
        <v>160.36000000000001</v>
      </c>
      <c r="K495" s="33">
        <v>0</v>
      </c>
    </row>
    <row r="496" spans="1:11" x14ac:dyDescent="0.25">
      <c r="A496" s="304">
        <v>493</v>
      </c>
      <c r="B496" s="209" t="s">
        <v>1027</v>
      </c>
      <c r="C496" s="308" t="s">
        <v>1147</v>
      </c>
      <c r="D496" s="157" t="s">
        <v>18</v>
      </c>
      <c r="E496" s="210" t="s">
        <v>987</v>
      </c>
      <c r="F496" s="262" t="s">
        <v>1032</v>
      </c>
      <c r="G496" s="280" t="s">
        <v>37</v>
      </c>
      <c r="H496" s="281">
        <v>0.23499999999999999</v>
      </c>
      <c r="I496" s="282">
        <v>22.67</v>
      </c>
      <c r="J496" s="283">
        <f t="shared" ref="J496:J498" si="56">TRUNC(I496*H496,2)</f>
        <v>5.32</v>
      </c>
      <c r="K496" s="33">
        <v>0</v>
      </c>
    </row>
    <row r="497" spans="1:11" x14ac:dyDescent="0.25">
      <c r="A497" s="304">
        <v>494</v>
      </c>
      <c r="B497" s="209" t="s">
        <v>1027</v>
      </c>
      <c r="C497" s="308" t="s">
        <v>1148</v>
      </c>
      <c r="D497" s="157" t="s">
        <v>18</v>
      </c>
      <c r="E497" s="210" t="s">
        <v>988</v>
      </c>
      <c r="F497" s="262" t="s">
        <v>1032</v>
      </c>
      <c r="G497" s="280" t="s">
        <v>37</v>
      </c>
      <c r="H497" s="281">
        <v>0.23499999999999999</v>
      </c>
      <c r="I497" s="282">
        <v>18.809999999999999</v>
      </c>
      <c r="J497" s="283">
        <f t="shared" si="56"/>
        <v>4.42</v>
      </c>
      <c r="K497" s="33">
        <v>0</v>
      </c>
    </row>
    <row r="498" spans="1:11" ht="24" x14ac:dyDescent="0.25">
      <c r="A498" s="304">
        <v>495</v>
      </c>
      <c r="B498" s="209" t="s">
        <v>1035</v>
      </c>
      <c r="C498" s="308" t="s">
        <v>1197</v>
      </c>
      <c r="D498" s="157" t="s">
        <v>18</v>
      </c>
      <c r="E498" s="210" t="s">
        <v>1022</v>
      </c>
      <c r="F498" s="262" t="s">
        <v>1037</v>
      </c>
      <c r="G498" s="280" t="s">
        <v>29</v>
      </c>
      <c r="H498" s="281">
        <v>1</v>
      </c>
      <c r="I498" s="282">
        <v>150.62</v>
      </c>
      <c r="J498" s="283">
        <f t="shared" si="56"/>
        <v>150.62</v>
      </c>
      <c r="K498" s="33">
        <v>0</v>
      </c>
    </row>
    <row r="499" spans="1:11" x14ac:dyDescent="0.25">
      <c r="A499" s="304">
        <v>496</v>
      </c>
      <c r="B499" s="209"/>
      <c r="C499" s="308"/>
      <c r="D499" s="157"/>
      <c r="E499" s="210"/>
      <c r="F499" s="262"/>
      <c r="G499" s="280"/>
      <c r="H499" s="281"/>
      <c r="I499" s="282"/>
      <c r="J499" s="282"/>
      <c r="K499" s="33">
        <v>0</v>
      </c>
    </row>
    <row r="500" spans="1:11" x14ac:dyDescent="0.25">
      <c r="A500" s="304">
        <v>497</v>
      </c>
      <c r="B500" s="205" t="s">
        <v>839</v>
      </c>
      <c r="C500" s="306" t="s">
        <v>2</v>
      </c>
      <c r="D500" s="298" t="s">
        <v>3</v>
      </c>
      <c r="E500" s="206" t="s">
        <v>4</v>
      </c>
      <c r="F500" s="260" t="s">
        <v>1024</v>
      </c>
      <c r="G500" s="274" t="s">
        <v>29</v>
      </c>
      <c r="H500" s="275" t="s">
        <v>5</v>
      </c>
      <c r="I500" s="276" t="s">
        <v>6</v>
      </c>
      <c r="J500" s="276" t="s">
        <v>7</v>
      </c>
      <c r="K500" s="33">
        <v>0</v>
      </c>
    </row>
    <row r="501" spans="1:11" ht="24" x14ac:dyDescent="0.25">
      <c r="A501" s="304">
        <v>498</v>
      </c>
      <c r="B501" s="207" t="s">
        <v>1025</v>
      </c>
      <c r="C501" s="307" t="s">
        <v>1267</v>
      </c>
      <c r="D501" s="299" t="s">
        <v>2136</v>
      </c>
      <c r="E501" s="208" t="s">
        <v>840</v>
      </c>
      <c r="F501" s="261" t="s">
        <v>1198</v>
      </c>
      <c r="G501" s="277" t="s">
        <v>71</v>
      </c>
      <c r="H501" s="278">
        <v>1</v>
      </c>
      <c r="I501" s="279">
        <f>SUM(J502:J504)</f>
        <v>58.470000000000006</v>
      </c>
      <c r="J501" s="279">
        <f>I501</f>
        <v>58.470000000000006</v>
      </c>
      <c r="K501" s="33">
        <v>0</v>
      </c>
    </row>
    <row r="502" spans="1:11" x14ac:dyDescent="0.25">
      <c r="A502" s="304">
        <v>499</v>
      </c>
      <c r="B502" s="209" t="s">
        <v>1027</v>
      </c>
      <c r="C502" s="308" t="s">
        <v>1147</v>
      </c>
      <c r="D502" s="157" t="s">
        <v>18</v>
      </c>
      <c r="E502" s="210" t="s">
        <v>987</v>
      </c>
      <c r="F502" s="262" t="s">
        <v>1032</v>
      </c>
      <c r="G502" s="280" t="s">
        <v>37</v>
      </c>
      <c r="H502" s="281">
        <v>0.39200000000000002</v>
      </c>
      <c r="I502" s="282">
        <v>22.67</v>
      </c>
      <c r="J502" s="283">
        <f t="shared" ref="J502:J503" si="57">TRUNC(I502*H502,2)</f>
        <v>8.8800000000000008</v>
      </c>
      <c r="K502" s="33">
        <v>0</v>
      </c>
    </row>
    <row r="503" spans="1:11" x14ac:dyDescent="0.25">
      <c r="A503" s="304">
        <v>500</v>
      </c>
      <c r="B503" s="209" t="s">
        <v>1035</v>
      </c>
      <c r="C503" s="308" t="s">
        <v>1199</v>
      </c>
      <c r="D503" s="157" t="s">
        <v>18</v>
      </c>
      <c r="E503" s="210" t="s">
        <v>1023</v>
      </c>
      <c r="F503" s="262" t="s">
        <v>1037</v>
      </c>
      <c r="G503" s="280" t="s">
        <v>71</v>
      </c>
      <c r="H503" s="281">
        <v>1</v>
      </c>
      <c r="I503" s="282">
        <v>49.59</v>
      </c>
      <c r="J503" s="283">
        <f t="shared" si="57"/>
        <v>49.59</v>
      </c>
      <c r="K503" s="33">
        <v>0</v>
      </c>
    </row>
    <row r="504" spans="1:11" x14ac:dyDescent="0.25">
      <c r="A504" s="304">
        <v>501</v>
      </c>
      <c r="B504" s="209"/>
      <c r="C504" s="308"/>
      <c r="D504" s="157"/>
      <c r="E504" s="210"/>
      <c r="F504" s="262"/>
      <c r="G504" s="280"/>
      <c r="H504" s="281"/>
      <c r="I504" s="282"/>
      <c r="J504" s="282"/>
      <c r="K504" s="33">
        <v>0</v>
      </c>
    </row>
    <row r="505" spans="1:11" x14ac:dyDescent="0.25">
      <c r="A505" s="304">
        <v>502</v>
      </c>
      <c r="B505" s="205" t="s">
        <v>841</v>
      </c>
      <c r="C505" s="306" t="s">
        <v>2</v>
      </c>
      <c r="D505" s="298" t="s">
        <v>3</v>
      </c>
      <c r="E505" s="206" t="s">
        <v>4</v>
      </c>
      <c r="F505" s="260" t="s">
        <v>1024</v>
      </c>
      <c r="G505" s="274" t="s">
        <v>29</v>
      </c>
      <c r="H505" s="275" t="s">
        <v>5</v>
      </c>
      <c r="I505" s="276" t="s">
        <v>6</v>
      </c>
      <c r="J505" s="276" t="s">
        <v>7</v>
      </c>
      <c r="K505" s="33">
        <v>0</v>
      </c>
    </row>
    <row r="506" spans="1:11" ht="24" x14ac:dyDescent="0.25">
      <c r="A506" s="304">
        <v>503</v>
      </c>
      <c r="B506" s="207" t="s">
        <v>1025</v>
      </c>
      <c r="C506" s="307" t="s">
        <v>842</v>
      </c>
      <c r="D506" s="299" t="s">
        <v>2137</v>
      </c>
      <c r="E506" s="208" t="s">
        <v>843</v>
      </c>
      <c r="F506" s="261" t="s">
        <v>1057</v>
      </c>
      <c r="G506" s="277" t="s">
        <v>29</v>
      </c>
      <c r="H506" s="278">
        <v>1</v>
      </c>
      <c r="I506" s="279">
        <f>SUM(J507:J510)</f>
        <v>64.209999999999994</v>
      </c>
      <c r="J506" s="279">
        <f>I506</f>
        <v>64.209999999999994</v>
      </c>
      <c r="K506" s="33">
        <v>0</v>
      </c>
    </row>
    <row r="507" spans="1:11" x14ac:dyDescent="0.25">
      <c r="A507" s="304">
        <v>504</v>
      </c>
      <c r="B507" s="209" t="s">
        <v>1027</v>
      </c>
      <c r="C507" s="308" t="s">
        <v>1148</v>
      </c>
      <c r="D507" s="157" t="s">
        <v>18</v>
      </c>
      <c r="E507" s="210" t="s">
        <v>988</v>
      </c>
      <c r="F507" s="262" t="s">
        <v>1032</v>
      </c>
      <c r="G507" s="280" t="s">
        <v>37</v>
      </c>
      <c r="H507" s="281">
        <v>0.5</v>
      </c>
      <c r="I507" s="282">
        <v>18.809999999999999</v>
      </c>
      <c r="J507" s="283">
        <f t="shared" ref="J507:J509" si="58">TRUNC(I507*H507,2)</f>
        <v>9.4</v>
      </c>
      <c r="K507" s="33">
        <v>0</v>
      </c>
    </row>
    <row r="508" spans="1:11" x14ac:dyDescent="0.25">
      <c r="A508" s="304">
        <v>505</v>
      </c>
      <c r="B508" s="209" t="s">
        <v>1027</v>
      </c>
      <c r="C508" s="308" t="s">
        <v>1147</v>
      </c>
      <c r="D508" s="157" t="s">
        <v>18</v>
      </c>
      <c r="E508" s="210" t="s">
        <v>987</v>
      </c>
      <c r="F508" s="262" t="s">
        <v>1032</v>
      </c>
      <c r="G508" s="280" t="s">
        <v>37</v>
      </c>
      <c r="H508" s="281">
        <v>0.5</v>
      </c>
      <c r="I508" s="282">
        <v>22.67</v>
      </c>
      <c r="J508" s="283">
        <f t="shared" si="58"/>
        <v>11.33</v>
      </c>
      <c r="K508" s="33">
        <v>0</v>
      </c>
    </row>
    <row r="509" spans="1:11" x14ac:dyDescent="0.25">
      <c r="A509" s="304">
        <v>506</v>
      </c>
      <c r="B509" s="209" t="s">
        <v>1035</v>
      </c>
      <c r="C509" s="308" t="s">
        <v>1305</v>
      </c>
      <c r="D509" s="300" t="s">
        <v>1259</v>
      </c>
      <c r="E509" s="210" t="s">
        <v>897</v>
      </c>
      <c r="F509" s="262" t="s">
        <v>1037</v>
      </c>
      <c r="G509" s="280" t="s">
        <v>29</v>
      </c>
      <c r="H509" s="281">
        <v>1</v>
      </c>
      <c r="I509" s="286">
        <f>Cotações!M21</f>
        <v>43.48</v>
      </c>
      <c r="J509" s="283">
        <f t="shared" si="58"/>
        <v>43.48</v>
      </c>
      <c r="K509" s="33">
        <v>0</v>
      </c>
    </row>
    <row r="510" spans="1:11" x14ac:dyDescent="0.25">
      <c r="A510" s="304">
        <v>507</v>
      </c>
      <c r="B510" s="209"/>
      <c r="C510" s="308"/>
      <c r="D510" s="157"/>
      <c r="E510" s="210"/>
      <c r="F510" s="262"/>
      <c r="G510" s="280"/>
      <c r="H510" s="281"/>
      <c r="I510" s="282"/>
      <c r="J510" s="282"/>
      <c r="K510" s="33">
        <v>0</v>
      </c>
    </row>
    <row r="511" spans="1:11" x14ac:dyDescent="0.25">
      <c r="A511" s="304">
        <v>508</v>
      </c>
      <c r="B511" s="203" t="s">
        <v>844</v>
      </c>
      <c r="C511" s="305"/>
      <c r="D511" s="166"/>
      <c r="E511" s="204" t="s">
        <v>845</v>
      </c>
      <c r="F511" s="259"/>
      <c r="G511" s="271"/>
      <c r="H511" s="272"/>
      <c r="I511" s="273"/>
      <c r="J511" s="273"/>
      <c r="K511" s="33">
        <v>0</v>
      </c>
    </row>
    <row r="512" spans="1:11" x14ac:dyDescent="0.25">
      <c r="A512" s="304">
        <v>509</v>
      </c>
      <c r="B512" s="205" t="s">
        <v>846</v>
      </c>
      <c r="C512" s="306" t="s">
        <v>2</v>
      </c>
      <c r="D512" s="298" t="s">
        <v>3</v>
      </c>
      <c r="E512" s="206" t="s">
        <v>4</v>
      </c>
      <c r="F512" s="260" t="s">
        <v>1024</v>
      </c>
      <c r="G512" s="274" t="s">
        <v>29</v>
      </c>
      <c r="H512" s="275" t="s">
        <v>5</v>
      </c>
      <c r="I512" s="276" t="s">
        <v>1235</v>
      </c>
      <c r="J512" s="276" t="s">
        <v>7</v>
      </c>
      <c r="K512" s="33">
        <v>0</v>
      </c>
    </row>
    <row r="513" spans="1:11" ht="24" x14ac:dyDescent="0.25">
      <c r="A513" s="304">
        <v>510</v>
      </c>
      <c r="B513" s="211" t="s">
        <v>1025</v>
      </c>
      <c r="C513" s="309" t="s">
        <v>1268</v>
      </c>
      <c r="D513" s="299" t="s">
        <v>2138</v>
      </c>
      <c r="E513" s="212" t="s">
        <v>2143</v>
      </c>
      <c r="F513" s="211" t="s">
        <v>1269</v>
      </c>
      <c r="G513" s="289" t="s">
        <v>29</v>
      </c>
      <c r="H513" s="290">
        <v>1</v>
      </c>
      <c r="I513" s="291">
        <f>SUM(J514:J516)</f>
        <v>1033.57</v>
      </c>
      <c r="J513" s="291">
        <f>I513</f>
        <v>1033.57</v>
      </c>
      <c r="K513" s="33">
        <v>0</v>
      </c>
    </row>
    <row r="514" spans="1:11" x14ac:dyDescent="0.25">
      <c r="A514" s="304">
        <v>511</v>
      </c>
      <c r="B514" s="209" t="s">
        <v>1027</v>
      </c>
      <c r="C514" s="308" t="s">
        <v>18</v>
      </c>
      <c r="D514" s="157">
        <v>88264</v>
      </c>
      <c r="E514" s="210" t="s">
        <v>987</v>
      </c>
      <c r="F514" s="262" t="s">
        <v>1239</v>
      </c>
      <c r="G514" s="280" t="s">
        <v>37</v>
      </c>
      <c r="H514" s="281">
        <v>4</v>
      </c>
      <c r="I514" s="282">
        <v>22.67</v>
      </c>
      <c r="J514" s="283">
        <f t="shared" ref="J514:J515" si="59">TRUNC(I514*H514,2)</f>
        <v>90.68</v>
      </c>
      <c r="K514" s="33">
        <v>0</v>
      </c>
    </row>
    <row r="515" spans="1:11" x14ac:dyDescent="0.25">
      <c r="A515" s="304">
        <v>512</v>
      </c>
      <c r="B515" s="213" t="s">
        <v>1035</v>
      </c>
      <c r="C515" s="308" t="s">
        <v>1270</v>
      </c>
      <c r="D515" s="300" t="s">
        <v>1259</v>
      </c>
      <c r="E515" s="210" t="s">
        <v>1271</v>
      </c>
      <c r="F515" s="262" t="s">
        <v>1037</v>
      </c>
      <c r="G515" s="280" t="s">
        <v>29</v>
      </c>
      <c r="H515" s="281">
        <v>1</v>
      </c>
      <c r="I515" s="282">
        <f>Cotações!M22</f>
        <v>942.89</v>
      </c>
      <c r="J515" s="283">
        <f t="shared" si="59"/>
        <v>942.89</v>
      </c>
      <c r="K515" s="33">
        <v>0</v>
      </c>
    </row>
    <row r="516" spans="1:11" x14ac:dyDescent="0.25">
      <c r="A516" s="304">
        <v>513</v>
      </c>
      <c r="B516" s="213"/>
      <c r="C516" s="308"/>
      <c r="D516" s="300"/>
      <c r="E516" s="157"/>
      <c r="F516" s="213"/>
      <c r="G516" s="287"/>
      <c r="H516" s="288"/>
      <c r="I516" s="283"/>
      <c r="J516" s="283"/>
      <c r="K516" s="33">
        <v>0</v>
      </c>
    </row>
    <row r="517" spans="1:11" x14ac:dyDescent="0.25">
      <c r="A517" s="304">
        <v>514</v>
      </c>
      <c r="B517" s="205" t="s">
        <v>847</v>
      </c>
      <c r="C517" s="306" t="s">
        <v>2</v>
      </c>
      <c r="D517" s="298" t="s">
        <v>3</v>
      </c>
      <c r="E517" s="206" t="s">
        <v>4</v>
      </c>
      <c r="F517" s="260" t="s">
        <v>1024</v>
      </c>
      <c r="G517" s="274" t="s">
        <v>29</v>
      </c>
      <c r="H517" s="275" t="s">
        <v>5</v>
      </c>
      <c r="I517" s="276" t="s">
        <v>1235</v>
      </c>
      <c r="J517" s="276" t="s">
        <v>7</v>
      </c>
      <c r="K517" s="33">
        <v>0</v>
      </c>
    </row>
    <row r="518" spans="1:11" ht="24" x14ac:dyDescent="0.25">
      <c r="A518" s="304">
        <v>515</v>
      </c>
      <c r="B518" s="211" t="s">
        <v>1025</v>
      </c>
      <c r="C518" s="309" t="s">
        <v>1272</v>
      </c>
      <c r="D518" s="299" t="s">
        <v>2138</v>
      </c>
      <c r="E518" s="212" t="s">
        <v>2144</v>
      </c>
      <c r="F518" s="211" t="s">
        <v>1269</v>
      </c>
      <c r="G518" s="289" t="s">
        <v>29</v>
      </c>
      <c r="H518" s="290">
        <v>1</v>
      </c>
      <c r="I518" s="291">
        <f>SUM(J519:J520)</f>
        <v>1032.53</v>
      </c>
      <c r="J518" s="291">
        <f>I518</f>
        <v>1032.53</v>
      </c>
      <c r="K518" s="33">
        <v>0</v>
      </c>
    </row>
    <row r="519" spans="1:11" x14ac:dyDescent="0.25">
      <c r="A519" s="304">
        <v>516</v>
      </c>
      <c r="B519" s="209" t="s">
        <v>1027</v>
      </c>
      <c r="C519" s="308" t="s">
        <v>18</v>
      </c>
      <c r="D519" s="157">
        <v>88264</v>
      </c>
      <c r="E519" s="210" t="s">
        <v>987</v>
      </c>
      <c r="F519" s="262" t="s">
        <v>1239</v>
      </c>
      <c r="G519" s="280" t="s">
        <v>37</v>
      </c>
      <c r="H519" s="281">
        <v>4</v>
      </c>
      <c r="I519" s="282">
        <v>22.67</v>
      </c>
      <c r="J519" s="283">
        <f t="shared" ref="J519:J520" si="60">TRUNC(I519*H519,2)</f>
        <v>90.68</v>
      </c>
      <c r="K519" s="33">
        <v>0</v>
      </c>
    </row>
    <row r="520" spans="1:11" x14ac:dyDescent="0.25">
      <c r="A520" s="304">
        <v>517</v>
      </c>
      <c r="B520" s="213" t="s">
        <v>1035</v>
      </c>
      <c r="C520" s="308" t="s">
        <v>1273</v>
      </c>
      <c r="D520" s="300" t="s">
        <v>1259</v>
      </c>
      <c r="E520" s="210" t="s">
        <v>1274</v>
      </c>
      <c r="F520" s="262" t="s">
        <v>1037</v>
      </c>
      <c r="G520" s="280" t="s">
        <v>29</v>
      </c>
      <c r="H520" s="281">
        <v>1</v>
      </c>
      <c r="I520" s="282">
        <f>Cotações!M23</f>
        <v>941.85</v>
      </c>
      <c r="J520" s="283">
        <f t="shared" si="60"/>
        <v>941.85</v>
      </c>
      <c r="K520" s="33">
        <v>0</v>
      </c>
    </row>
    <row r="521" spans="1:11" x14ac:dyDescent="0.25">
      <c r="A521" s="304">
        <v>518</v>
      </c>
      <c r="B521" s="214"/>
      <c r="C521" s="308"/>
      <c r="D521" s="302"/>
      <c r="E521" s="215"/>
      <c r="F521" s="214"/>
      <c r="G521" s="292"/>
      <c r="H521" s="293"/>
      <c r="I521" s="294"/>
      <c r="J521" s="294"/>
      <c r="K521" s="33">
        <v>0</v>
      </c>
    </row>
    <row r="522" spans="1:11" x14ac:dyDescent="0.25">
      <c r="A522" s="304">
        <v>519</v>
      </c>
      <c r="B522" s="205" t="s">
        <v>848</v>
      </c>
      <c r="C522" s="306" t="s">
        <v>2</v>
      </c>
      <c r="D522" s="298" t="s">
        <v>3</v>
      </c>
      <c r="E522" s="206" t="s">
        <v>4</v>
      </c>
      <c r="F522" s="260" t="s">
        <v>1024</v>
      </c>
      <c r="G522" s="274" t="s">
        <v>29</v>
      </c>
      <c r="H522" s="275" t="s">
        <v>5</v>
      </c>
      <c r="I522" s="276" t="s">
        <v>1235</v>
      </c>
      <c r="J522" s="276" t="s">
        <v>7</v>
      </c>
      <c r="K522" s="33">
        <v>0</v>
      </c>
    </row>
    <row r="523" spans="1:11" ht="24" x14ac:dyDescent="0.25">
      <c r="A523" s="304">
        <v>520</v>
      </c>
      <c r="B523" s="211" t="s">
        <v>1025</v>
      </c>
      <c r="C523" s="309" t="s">
        <v>1275</v>
      </c>
      <c r="D523" s="299" t="s">
        <v>2139</v>
      </c>
      <c r="E523" s="212" t="s">
        <v>2145</v>
      </c>
      <c r="F523" s="211" t="s">
        <v>1269</v>
      </c>
      <c r="G523" s="289" t="s">
        <v>29</v>
      </c>
      <c r="H523" s="290">
        <v>1</v>
      </c>
      <c r="I523" s="291">
        <f>SUM(J524:J525)</f>
        <v>3230.96</v>
      </c>
      <c r="J523" s="291">
        <f>I523</f>
        <v>3230.96</v>
      </c>
      <c r="K523" s="33">
        <v>0</v>
      </c>
    </row>
    <row r="524" spans="1:11" x14ac:dyDescent="0.25">
      <c r="A524" s="304">
        <v>521</v>
      </c>
      <c r="B524" s="209" t="s">
        <v>1035</v>
      </c>
      <c r="C524" s="308" t="s">
        <v>18</v>
      </c>
      <c r="D524" s="157">
        <v>88264</v>
      </c>
      <c r="E524" s="210" t="s">
        <v>987</v>
      </c>
      <c r="F524" s="262" t="s">
        <v>1239</v>
      </c>
      <c r="G524" s="280" t="s">
        <v>37</v>
      </c>
      <c r="H524" s="281">
        <v>4</v>
      </c>
      <c r="I524" s="282">
        <v>22.67</v>
      </c>
      <c r="J524" s="283">
        <f t="shared" ref="J524:J525" si="61">TRUNC(I524*H524,2)</f>
        <v>90.68</v>
      </c>
      <c r="K524" s="33">
        <v>0</v>
      </c>
    </row>
    <row r="525" spans="1:11" x14ac:dyDescent="0.25">
      <c r="A525" s="304">
        <v>522</v>
      </c>
      <c r="B525" s="213" t="s">
        <v>1035</v>
      </c>
      <c r="C525" s="308" t="s">
        <v>1276</v>
      </c>
      <c r="D525" s="300" t="s">
        <v>1259</v>
      </c>
      <c r="E525" s="210" t="s">
        <v>1277</v>
      </c>
      <c r="F525" s="262" t="s">
        <v>1037</v>
      </c>
      <c r="G525" s="280" t="s">
        <v>29</v>
      </c>
      <c r="H525" s="281">
        <v>1</v>
      </c>
      <c r="I525" s="282">
        <f>Cotações!M24</f>
        <v>3140.28</v>
      </c>
      <c r="J525" s="283">
        <f t="shared" si="61"/>
        <v>3140.28</v>
      </c>
      <c r="K525" s="33">
        <v>0</v>
      </c>
    </row>
    <row r="526" spans="1:11" x14ac:dyDescent="0.25">
      <c r="A526" s="304">
        <v>523</v>
      </c>
      <c r="B526" s="214"/>
      <c r="C526" s="308"/>
      <c r="D526" s="302"/>
      <c r="E526" s="215"/>
      <c r="F526" s="214"/>
      <c r="G526" s="292"/>
      <c r="H526" s="293"/>
      <c r="I526" s="294"/>
      <c r="J526" s="294"/>
      <c r="K526" s="33">
        <v>0</v>
      </c>
    </row>
    <row r="527" spans="1:11" x14ac:dyDescent="0.25">
      <c r="A527" s="304">
        <v>524</v>
      </c>
      <c r="B527" s="205" t="s">
        <v>1278</v>
      </c>
      <c r="C527" s="306" t="s">
        <v>2</v>
      </c>
      <c r="D527" s="298" t="s">
        <v>3</v>
      </c>
      <c r="E527" s="206" t="s">
        <v>4</v>
      </c>
      <c r="F527" s="260" t="s">
        <v>1024</v>
      </c>
      <c r="G527" s="274" t="s">
        <v>29</v>
      </c>
      <c r="H527" s="275" t="s">
        <v>5</v>
      </c>
      <c r="I527" s="276" t="s">
        <v>1235</v>
      </c>
      <c r="J527" s="276" t="s">
        <v>7</v>
      </c>
      <c r="K527" s="33">
        <v>0</v>
      </c>
    </row>
    <row r="528" spans="1:11" ht="24" x14ac:dyDescent="0.25">
      <c r="A528" s="304">
        <v>525</v>
      </c>
      <c r="B528" s="211" t="s">
        <v>1025</v>
      </c>
      <c r="C528" s="309" t="s">
        <v>1279</v>
      </c>
      <c r="D528" s="299" t="s">
        <v>2140</v>
      </c>
      <c r="E528" s="212" t="s">
        <v>2157</v>
      </c>
      <c r="F528" s="211" t="s">
        <v>1269</v>
      </c>
      <c r="G528" s="289" t="s">
        <v>29</v>
      </c>
      <c r="H528" s="290">
        <v>1</v>
      </c>
      <c r="I528" s="291">
        <f>SUM(J529:J530)</f>
        <v>1899.0900000000001</v>
      </c>
      <c r="J528" s="291">
        <f>I528</f>
        <v>1899.0900000000001</v>
      </c>
      <c r="K528" s="33">
        <v>0</v>
      </c>
    </row>
    <row r="529" spans="1:11" x14ac:dyDescent="0.25">
      <c r="A529" s="304">
        <v>526</v>
      </c>
      <c r="B529" s="209" t="s">
        <v>1027</v>
      </c>
      <c r="C529" s="308" t="s">
        <v>18</v>
      </c>
      <c r="D529" s="157">
        <v>88264</v>
      </c>
      <c r="E529" s="210" t="s">
        <v>987</v>
      </c>
      <c r="F529" s="262" t="s">
        <v>1239</v>
      </c>
      <c r="G529" s="280" t="s">
        <v>37</v>
      </c>
      <c r="H529" s="281">
        <v>1</v>
      </c>
      <c r="I529" s="282">
        <v>22.67</v>
      </c>
      <c r="J529" s="283">
        <f t="shared" ref="J529:J530" si="62">TRUNC(I529*H529,2)</f>
        <v>22.67</v>
      </c>
      <c r="K529" s="33">
        <v>0</v>
      </c>
    </row>
    <row r="530" spans="1:11" x14ac:dyDescent="0.25">
      <c r="A530" s="304">
        <v>527</v>
      </c>
      <c r="B530" s="213" t="s">
        <v>1035</v>
      </c>
      <c r="C530" s="308" t="s">
        <v>1284</v>
      </c>
      <c r="D530" s="300" t="s">
        <v>1259</v>
      </c>
      <c r="E530" s="210" t="s">
        <v>1281</v>
      </c>
      <c r="F530" s="262" t="s">
        <v>1037</v>
      </c>
      <c r="G530" s="280" t="s">
        <v>29</v>
      </c>
      <c r="H530" s="281">
        <v>1</v>
      </c>
      <c r="I530" s="282">
        <f>Cotações!M25</f>
        <v>1876.42</v>
      </c>
      <c r="J530" s="283">
        <f t="shared" si="62"/>
        <v>1876.42</v>
      </c>
      <c r="K530" s="33">
        <v>0</v>
      </c>
    </row>
    <row r="531" spans="1:11" x14ac:dyDescent="0.25">
      <c r="A531" s="304">
        <v>528</v>
      </c>
      <c r="B531" s="214"/>
      <c r="C531" s="308"/>
      <c r="D531" s="302"/>
      <c r="E531" s="215"/>
      <c r="F531" s="214"/>
      <c r="G531" s="292"/>
      <c r="H531" s="293"/>
      <c r="I531" s="294"/>
      <c r="J531" s="294"/>
      <c r="K531" s="33">
        <v>0</v>
      </c>
    </row>
    <row r="532" spans="1:11" x14ac:dyDescent="0.25">
      <c r="A532" s="304">
        <v>529</v>
      </c>
      <c r="B532" s="205" t="s">
        <v>1282</v>
      </c>
      <c r="C532" s="306" t="s">
        <v>2</v>
      </c>
      <c r="D532" s="298" t="s">
        <v>3</v>
      </c>
      <c r="E532" s="206" t="s">
        <v>4</v>
      </c>
      <c r="F532" s="260" t="s">
        <v>1024</v>
      </c>
      <c r="G532" s="274" t="s">
        <v>29</v>
      </c>
      <c r="H532" s="275" t="s">
        <v>5</v>
      </c>
      <c r="I532" s="276" t="s">
        <v>1235</v>
      </c>
      <c r="J532" s="276" t="s">
        <v>7</v>
      </c>
      <c r="K532" s="33">
        <v>0</v>
      </c>
    </row>
    <row r="533" spans="1:11" ht="24" x14ac:dyDescent="0.25">
      <c r="A533" s="304">
        <v>530</v>
      </c>
      <c r="B533" s="211" t="s">
        <v>1025</v>
      </c>
      <c r="C533" s="309" t="s">
        <v>1283</v>
      </c>
      <c r="D533" s="299" t="s">
        <v>2140</v>
      </c>
      <c r="E533" s="212" t="s">
        <v>2158</v>
      </c>
      <c r="F533" s="211" t="s">
        <v>1269</v>
      </c>
      <c r="G533" s="289" t="s">
        <v>29</v>
      </c>
      <c r="H533" s="290">
        <v>1</v>
      </c>
      <c r="I533" s="291">
        <f>SUM(J534:J535)</f>
        <v>1527.0700000000002</v>
      </c>
      <c r="J533" s="291">
        <f>I533</f>
        <v>1527.0700000000002</v>
      </c>
      <c r="K533" s="33">
        <v>0</v>
      </c>
    </row>
    <row r="534" spans="1:11" x14ac:dyDescent="0.25">
      <c r="A534" s="304">
        <v>531</v>
      </c>
      <c r="B534" s="209" t="s">
        <v>1027</v>
      </c>
      <c r="C534" s="308" t="s">
        <v>18</v>
      </c>
      <c r="D534" s="157">
        <v>88264</v>
      </c>
      <c r="E534" s="210" t="s">
        <v>987</v>
      </c>
      <c r="F534" s="262" t="s">
        <v>1239</v>
      </c>
      <c r="G534" s="280" t="s">
        <v>37</v>
      </c>
      <c r="H534" s="281">
        <v>1</v>
      </c>
      <c r="I534" s="282">
        <v>22.67</v>
      </c>
      <c r="J534" s="283">
        <f t="shared" ref="J534:J535" si="63">TRUNC(I534*H534,2)</f>
        <v>22.67</v>
      </c>
      <c r="K534" s="33">
        <v>0</v>
      </c>
    </row>
    <row r="535" spans="1:11" x14ac:dyDescent="0.25">
      <c r="A535" s="304">
        <v>532</v>
      </c>
      <c r="B535" s="213" t="s">
        <v>1035</v>
      </c>
      <c r="C535" s="308" t="s">
        <v>1280</v>
      </c>
      <c r="D535" s="300" t="s">
        <v>1259</v>
      </c>
      <c r="E535" s="210" t="s">
        <v>1285</v>
      </c>
      <c r="F535" s="262" t="s">
        <v>1037</v>
      </c>
      <c r="G535" s="280" t="s">
        <v>29</v>
      </c>
      <c r="H535" s="281">
        <v>1</v>
      </c>
      <c r="I535" s="282">
        <f>Cotações!M27</f>
        <v>1504.4</v>
      </c>
      <c r="J535" s="283">
        <f t="shared" si="63"/>
        <v>1504.4</v>
      </c>
      <c r="K535" s="33">
        <v>0</v>
      </c>
    </row>
    <row r="536" spans="1:11" x14ac:dyDescent="0.25">
      <c r="A536" s="304">
        <v>533</v>
      </c>
      <c r="B536" s="209"/>
      <c r="C536" s="308"/>
      <c r="D536" s="157"/>
      <c r="E536" s="210"/>
      <c r="F536" s="262"/>
      <c r="G536" s="285"/>
      <c r="H536" s="285"/>
      <c r="I536" s="285"/>
      <c r="J536" s="285"/>
      <c r="K536" s="33">
        <v>0</v>
      </c>
    </row>
    <row r="537" spans="1:11" x14ac:dyDescent="0.25">
      <c r="A537" s="304">
        <v>534</v>
      </c>
      <c r="B537" s="205" t="s">
        <v>851</v>
      </c>
      <c r="C537" s="306" t="s">
        <v>2</v>
      </c>
      <c r="D537" s="298" t="s">
        <v>3</v>
      </c>
      <c r="E537" s="206" t="s">
        <v>4</v>
      </c>
      <c r="F537" s="260" t="s">
        <v>1024</v>
      </c>
      <c r="G537" s="274" t="s">
        <v>29</v>
      </c>
      <c r="H537" s="275" t="s">
        <v>5</v>
      </c>
      <c r="I537" s="276" t="s">
        <v>1235</v>
      </c>
      <c r="J537" s="276" t="s">
        <v>7</v>
      </c>
      <c r="K537" s="33">
        <v>0</v>
      </c>
    </row>
    <row r="538" spans="1:11" ht="24" x14ac:dyDescent="0.25">
      <c r="A538" s="304">
        <v>535</v>
      </c>
      <c r="B538" s="211" t="s">
        <v>1025</v>
      </c>
      <c r="C538" s="309" t="s">
        <v>1409</v>
      </c>
      <c r="D538" s="299" t="s">
        <v>2142</v>
      </c>
      <c r="E538" s="212" t="s">
        <v>2159</v>
      </c>
      <c r="F538" s="211" t="s">
        <v>1269</v>
      </c>
      <c r="G538" s="289" t="s">
        <v>29</v>
      </c>
      <c r="H538" s="290">
        <v>1</v>
      </c>
      <c r="I538" s="291">
        <f>SUM(J539:J541)</f>
        <v>740.86</v>
      </c>
      <c r="J538" s="291">
        <f>I538</f>
        <v>740.86</v>
      </c>
      <c r="K538" s="33">
        <v>0</v>
      </c>
    </row>
    <row r="539" spans="1:11" x14ac:dyDescent="0.25">
      <c r="A539" s="304">
        <v>536</v>
      </c>
      <c r="B539" s="209" t="s">
        <v>1027</v>
      </c>
      <c r="C539" s="308" t="s">
        <v>18</v>
      </c>
      <c r="D539" s="157">
        <v>88264</v>
      </c>
      <c r="E539" s="210" t="s">
        <v>987</v>
      </c>
      <c r="F539" s="262" t="s">
        <v>1239</v>
      </c>
      <c r="G539" s="280" t="s">
        <v>37</v>
      </c>
      <c r="H539" s="281">
        <v>2</v>
      </c>
      <c r="I539" s="282">
        <v>22.67</v>
      </c>
      <c r="J539" s="283">
        <f t="shared" ref="J539:J540" si="64">TRUNC(I539*H539,2)</f>
        <v>45.34</v>
      </c>
      <c r="K539" s="33">
        <v>0</v>
      </c>
    </row>
    <row r="540" spans="1:11" x14ac:dyDescent="0.25">
      <c r="A540" s="304">
        <v>537</v>
      </c>
      <c r="B540" s="213" t="s">
        <v>1035</v>
      </c>
      <c r="C540" s="308" t="s">
        <v>1286</v>
      </c>
      <c r="D540" s="300" t="s">
        <v>1259</v>
      </c>
      <c r="E540" s="210" t="s">
        <v>1287</v>
      </c>
      <c r="F540" s="262" t="s">
        <v>1037</v>
      </c>
      <c r="G540" s="280" t="s">
        <v>29</v>
      </c>
      <c r="H540" s="281">
        <v>1</v>
      </c>
      <c r="I540" s="282">
        <f>Cotações!M28</f>
        <v>695.52</v>
      </c>
      <c r="J540" s="283">
        <f t="shared" si="64"/>
        <v>695.52</v>
      </c>
      <c r="K540" s="33">
        <v>0</v>
      </c>
    </row>
    <row r="541" spans="1:11" x14ac:dyDescent="0.25">
      <c r="A541" s="304">
        <v>538</v>
      </c>
      <c r="B541" s="213"/>
      <c r="C541" s="308"/>
      <c r="D541" s="157"/>
      <c r="E541" s="157"/>
      <c r="F541" s="213"/>
      <c r="G541" s="287"/>
      <c r="H541" s="288"/>
      <c r="I541" s="283"/>
      <c r="J541" s="283"/>
      <c r="K541" s="33">
        <v>0</v>
      </c>
    </row>
    <row r="542" spans="1:11" x14ac:dyDescent="0.25">
      <c r="A542" s="304">
        <v>539</v>
      </c>
      <c r="B542" s="205" t="s">
        <v>852</v>
      </c>
      <c r="C542" s="306" t="s">
        <v>2</v>
      </c>
      <c r="D542" s="298" t="s">
        <v>3</v>
      </c>
      <c r="E542" s="206" t="s">
        <v>4</v>
      </c>
      <c r="F542" s="260" t="s">
        <v>1024</v>
      </c>
      <c r="G542" s="274" t="s">
        <v>29</v>
      </c>
      <c r="H542" s="275" t="s">
        <v>5</v>
      </c>
      <c r="I542" s="276" t="s">
        <v>1235</v>
      </c>
      <c r="J542" s="276" t="s">
        <v>7</v>
      </c>
      <c r="K542" s="33">
        <v>0</v>
      </c>
    </row>
    <row r="543" spans="1:11" ht="24" x14ac:dyDescent="0.25">
      <c r="A543" s="304">
        <v>540</v>
      </c>
      <c r="B543" s="211" t="s">
        <v>1025</v>
      </c>
      <c r="C543" s="309" t="s">
        <v>1288</v>
      </c>
      <c r="D543" s="299" t="s">
        <v>2142</v>
      </c>
      <c r="E543" s="212" t="s">
        <v>2160</v>
      </c>
      <c r="F543" s="211" t="s">
        <v>1269</v>
      </c>
      <c r="G543" s="289" t="s">
        <v>29</v>
      </c>
      <c r="H543" s="290">
        <v>1</v>
      </c>
      <c r="I543" s="291">
        <f>SUM(J544:J546)</f>
        <v>781.23</v>
      </c>
      <c r="J543" s="291">
        <f>I543</f>
        <v>781.23</v>
      </c>
      <c r="K543" s="33">
        <v>0</v>
      </c>
    </row>
    <row r="544" spans="1:11" x14ac:dyDescent="0.25">
      <c r="A544" s="304">
        <v>541</v>
      </c>
      <c r="B544" s="209" t="s">
        <v>1027</v>
      </c>
      <c r="C544" s="308" t="s">
        <v>18</v>
      </c>
      <c r="D544" s="157">
        <v>88264</v>
      </c>
      <c r="E544" s="210" t="s">
        <v>987</v>
      </c>
      <c r="F544" s="262" t="s">
        <v>1239</v>
      </c>
      <c r="G544" s="280" t="s">
        <v>37</v>
      </c>
      <c r="H544" s="281">
        <v>2</v>
      </c>
      <c r="I544" s="282">
        <v>22.67</v>
      </c>
      <c r="J544" s="283">
        <f t="shared" ref="J544:J546" si="65">TRUNC(I544*H544,2)</f>
        <v>45.34</v>
      </c>
      <c r="K544" s="33">
        <v>0</v>
      </c>
    </row>
    <row r="545" spans="1:11" x14ac:dyDescent="0.25">
      <c r="A545" s="304">
        <v>542</v>
      </c>
      <c r="B545" s="213" t="s">
        <v>1035</v>
      </c>
      <c r="C545" s="308" t="s">
        <v>1289</v>
      </c>
      <c r="D545" s="300" t="s">
        <v>1259</v>
      </c>
      <c r="E545" s="210" t="s">
        <v>1290</v>
      </c>
      <c r="F545" s="262" t="s">
        <v>1037</v>
      </c>
      <c r="G545" s="280" t="s">
        <v>29</v>
      </c>
      <c r="H545" s="281">
        <v>1</v>
      </c>
      <c r="I545" s="286">
        <f>Cotações!M29</f>
        <v>667</v>
      </c>
      <c r="J545" s="283">
        <f t="shared" si="65"/>
        <v>667</v>
      </c>
      <c r="K545" s="33">
        <v>0</v>
      </c>
    </row>
    <row r="546" spans="1:11" x14ac:dyDescent="0.25">
      <c r="A546" s="304">
        <v>543</v>
      </c>
      <c r="B546" s="213" t="s">
        <v>1035</v>
      </c>
      <c r="C546" s="308" t="s">
        <v>1291</v>
      </c>
      <c r="D546" s="300" t="s">
        <v>1259</v>
      </c>
      <c r="E546" s="210" t="s">
        <v>1292</v>
      </c>
      <c r="F546" s="262" t="s">
        <v>1037</v>
      </c>
      <c r="G546" s="280" t="s">
        <v>29</v>
      </c>
      <c r="H546" s="281">
        <v>1</v>
      </c>
      <c r="I546" s="282">
        <f>Cotações!M30</f>
        <v>68.89</v>
      </c>
      <c r="J546" s="283">
        <f t="shared" si="65"/>
        <v>68.89</v>
      </c>
      <c r="K546" s="33">
        <v>0</v>
      </c>
    </row>
    <row r="547" spans="1:11" x14ac:dyDescent="0.25">
      <c r="A547" s="304">
        <v>544</v>
      </c>
      <c r="B547" s="209"/>
      <c r="C547" s="308"/>
      <c r="D547" s="157"/>
      <c r="E547" s="210"/>
      <c r="F547" s="262"/>
      <c r="G547" s="280"/>
      <c r="H547" s="295"/>
      <c r="I547" s="286"/>
      <c r="J547" s="286"/>
      <c r="K547" s="33">
        <v>0</v>
      </c>
    </row>
    <row r="548" spans="1:11" x14ac:dyDescent="0.25">
      <c r="A548" s="304">
        <v>558</v>
      </c>
      <c r="B548" s="203" t="s">
        <v>853</v>
      </c>
      <c r="C548" s="305"/>
      <c r="D548" s="166"/>
      <c r="E548" s="204" t="s">
        <v>854</v>
      </c>
      <c r="F548" s="259"/>
      <c r="G548" s="271"/>
      <c r="H548" s="272"/>
      <c r="I548" s="273"/>
      <c r="J548" s="273"/>
      <c r="K548" s="33">
        <v>0</v>
      </c>
    </row>
    <row r="549" spans="1:11" x14ac:dyDescent="0.25">
      <c r="A549" s="127"/>
      <c r="H549" s="216"/>
      <c r="I549" s="216"/>
      <c r="J549" s="216"/>
    </row>
    <row r="550" spans="1:11" x14ac:dyDescent="0.25">
      <c r="A550" s="127"/>
      <c r="H550" s="216"/>
      <c r="I550" s="216"/>
      <c r="J550" s="216"/>
    </row>
    <row r="551" spans="1:11" x14ac:dyDescent="0.25">
      <c r="A551" s="127"/>
      <c r="E551" s="217" t="str">
        <f>Resumo!C52</f>
        <v>ENCARGOS SOCIAIS DESONERADOS</v>
      </c>
      <c r="H551" s="216"/>
      <c r="I551" s="216"/>
      <c r="J551" s="216"/>
    </row>
    <row r="552" spans="1:11" ht="16.05" customHeight="1" x14ac:dyDescent="0.25">
      <c r="A552" s="127"/>
      <c r="E552" s="196" t="s">
        <v>1532</v>
      </c>
      <c r="H552" s="216"/>
      <c r="I552" s="216"/>
      <c r="J552" s="216"/>
    </row>
    <row r="553" spans="1:11" x14ac:dyDescent="0.25">
      <c r="A553" s="127"/>
      <c r="H553" s="216"/>
      <c r="I553" s="216"/>
      <c r="J553" s="216"/>
    </row>
    <row r="554" spans="1:11" x14ac:dyDescent="0.25">
      <c r="A554" s="127"/>
      <c r="H554" s="216"/>
      <c r="I554" s="216"/>
      <c r="J554" s="216"/>
    </row>
    <row r="555" spans="1:11" x14ac:dyDescent="0.25">
      <c r="A555" s="127"/>
      <c r="H555" s="216"/>
      <c r="I555" s="216"/>
      <c r="J555" s="216"/>
    </row>
    <row r="556" spans="1:11" x14ac:dyDescent="0.25">
      <c r="A556" s="127"/>
      <c r="H556" s="216"/>
      <c r="I556" s="216"/>
      <c r="J556" s="216"/>
    </row>
    <row r="557" spans="1:11" x14ac:dyDescent="0.25">
      <c r="A557" s="127"/>
      <c r="H557" s="216"/>
      <c r="I557" s="216"/>
      <c r="J557" s="216"/>
    </row>
    <row r="558" spans="1:11" x14ac:dyDescent="0.25">
      <c r="A558" s="127"/>
      <c r="H558" s="216"/>
      <c r="I558" s="216"/>
      <c r="J558" s="216"/>
    </row>
    <row r="559" spans="1:11" x14ac:dyDescent="0.25">
      <c r="A559" s="127"/>
      <c r="H559" s="216"/>
      <c r="I559" s="216"/>
      <c r="J559" s="216"/>
    </row>
    <row r="560" spans="1:11" x14ac:dyDescent="0.25">
      <c r="H560" s="216"/>
      <c r="I560" s="216"/>
      <c r="J560" s="216"/>
      <c r="K560" s="33">
        <v>0</v>
      </c>
    </row>
    <row r="561" spans="11:11" x14ac:dyDescent="0.25">
      <c r="K561" s="33"/>
    </row>
    <row r="562" spans="11:11" x14ac:dyDescent="0.25">
      <c r="K562" s="33"/>
    </row>
    <row r="563" spans="11:11" x14ac:dyDescent="0.25">
      <c r="K563" s="33"/>
    </row>
    <row r="564" spans="11:11" x14ac:dyDescent="0.25">
      <c r="K564" s="33"/>
    </row>
    <row r="565" spans="11:11" x14ac:dyDescent="0.25">
      <c r="K565" s="33"/>
    </row>
    <row r="566" spans="11:11" x14ac:dyDescent="0.25">
      <c r="K566" s="33"/>
    </row>
  </sheetData>
  <sortState xmlns:xlrd2="http://schemas.microsoft.com/office/spreadsheetml/2017/richdata2" ref="A7:L548">
    <sortCondition ref="A334:A548"/>
  </sortState>
  <phoneticPr fontId="3" type="noConversion"/>
  <dataValidations disablePrompts="1" count="1">
    <dataValidation allowBlank="1" showInputMessage="1" showErrorMessage="1" errorTitle="Erro ao digitar..." error="Valor Inserido é um código repetido ou valor inváldo!!" sqref="E545 L186:L187 E191 C191" xr:uid="{00000000-0002-0000-0300-000000000000}"/>
  </dataValidations>
  <pageMargins left="0.7" right="0.7" top="0.75" bottom="0.75" header="0.3" footer="0.3"/>
  <pageSetup paperSize="9" scale="75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  <pageSetUpPr fitToPage="1"/>
  </sheetPr>
  <dimension ref="A1:M48"/>
  <sheetViews>
    <sheetView topLeftCell="B39" zoomScale="92" zoomScaleNormal="92" workbookViewId="0">
      <selection activeCell="F44" sqref="F44"/>
    </sheetView>
  </sheetViews>
  <sheetFormatPr defaultColWidth="8.796875" defaultRowHeight="18" customHeight="1" x14ac:dyDescent="0.25"/>
  <cols>
    <col min="1" max="1" width="13.09765625" style="98" customWidth="1"/>
    <col min="2" max="2" width="54" style="105" customWidth="1"/>
    <col min="3" max="3" width="8.796875" style="97"/>
    <col min="4" max="4" width="19.09765625" style="97" bestFit="1" customWidth="1"/>
    <col min="5" max="5" width="10.296875" style="98" bestFit="1" customWidth="1"/>
    <col min="6" max="6" width="9.296875" style="98" bestFit="1" customWidth="1"/>
    <col min="7" max="7" width="19.09765625" style="97" bestFit="1" customWidth="1"/>
    <col min="8" max="8" width="10.296875" style="98" bestFit="1" customWidth="1"/>
    <col min="9" max="9" width="9.296875" style="98" bestFit="1" customWidth="1"/>
    <col min="10" max="10" width="22.09765625" style="97" bestFit="1" customWidth="1"/>
    <col min="11" max="11" width="10.296875" style="98" bestFit="1" customWidth="1"/>
    <col min="12" max="12" width="9.296875" style="98" bestFit="1" customWidth="1"/>
    <col min="13" max="13" width="10.3984375" style="98" bestFit="1" customWidth="1"/>
    <col min="14" max="16384" width="8.796875" style="98"/>
  </cols>
  <sheetData>
    <row r="1" spans="1:13" ht="18" customHeight="1" x14ac:dyDescent="0.25">
      <c r="A1" s="95" t="s">
        <v>1308</v>
      </c>
      <c r="B1" s="96" t="s">
        <v>1309</v>
      </c>
      <c r="M1" s="99">
        <v>45174</v>
      </c>
    </row>
    <row r="2" spans="1:13" ht="18" customHeight="1" x14ac:dyDescent="0.25">
      <c r="A2" s="95" t="s">
        <v>0</v>
      </c>
      <c r="B2" s="100" t="s">
        <v>1310</v>
      </c>
    </row>
    <row r="3" spans="1:13" ht="18" customHeight="1" x14ac:dyDescent="0.25">
      <c r="A3" s="95"/>
      <c r="B3" s="101"/>
    </row>
    <row r="4" spans="1:13" ht="18" customHeight="1" x14ac:dyDescent="0.25">
      <c r="B4" s="102" t="s">
        <v>1311</v>
      </c>
      <c r="C4" s="103"/>
      <c r="D4" s="103"/>
      <c r="E4" s="104"/>
      <c r="F4" s="104"/>
      <c r="G4" s="103"/>
      <c r="H4" s="104"/>
      <c r="I4" s="104"/>
      <c r="J4" s="103"/>
      <c r="K4" s="104"/>
      <c r="L4" s="104"/>
      <c r="M4" s="104"/>
    </row>
    <row r="5" spans="1:13" ht="5.4" customHeight="1" x14ac:dyDescent="0.25"/>
    <row r="6" spans="1:13" ht="18" customHeight="1" x14ac:dyDescent="0.25">
      <c r="A6" s="106" t="s">
        <v>1312</v>
      </c>
      <c r="B6" s="107" t="s">
        <v>1313</v>
      </c>
      <c r="C6" s="106" t="s">
        <v>1314</v>
      </c>
      <c r="D6" s="333" t="s">
        <v>1315</v>
      </c>
      <c r="E6" s="334"/>
      <c r="F6" s="335"/>
      <c r="G6" s="336" t="s">
        <v>1316</v>
      </c>
      <c r="H6" s="337"/>
      <c r="I6" s="338"/>
      <c r="J6" s="333" t="s">
        <v>1317</v>
      </c>
      <c r="K6" s="334"/>
      <c r="L6" s="335"/>
      <c r="M6" s="339" t="s">
        <v>1318</v>
      </c>
    </row>
    <row r="7" spans="1:13" ht="18" customHeight="1" x14ac:dyDescent="0.25">
      <c r="A7" s="108"/>
      <c r="B7" s="109"/>
      <c r="C7" s="110"/>
      <c r="D7" s="111" t="s">
        <v>1319</v>
      </c>
      <c r="E7" s="112" t="s">
        <v>1320</v>
      </c>
      <c r="F7" s="113" t="s">
        <v>1321</v>
      </c>
      <c r="G7" s="114" t="s">
        <v>1319</v>
      </c>
      <c r="H7" s="115" t="s">
        <v>1320</v>
      </c>
      <c r="I7" s="116" t="s">
        <v>1321</v>
      </c>
      <c r="J7" s="111" t="s">
        <v>1319</v>
      </c>
      <c r="K7" s="112" t="s">
        <v>1320</v>
      </c>
      <c r="L7" s="113" t="s">
        <v>1321</v>
      </c>
      <c r="M7" s="340"/>
    </row>
    <row r="8" spans="1:13" ht="12" x14ac:dyDescent="0.25">
      <c r="A8" s="117" t="s">
        <v>1322</v>
      </c>
      <c r="B8" s="118" t="s">
        <v>1323</v>
      </c>
      <c r="C8" s="119" t="s">
        <v>1314</v>
      </c>
      <c r="D8" s="120" t="s">
        <v>1324</v>
      </c>
      <c r="E8" s="121">
        <f>1528.8*1.15</f>
        <v>1758.12</v>
      </c>
      <c r="F8" s="122">
        <v>45035</v>
      </c>
      <c r="G8" s="123" t="s">
        <v>1325</v>
      </c>
      <c r="H8" s="124">
        <f>2365.8*1.15</f>
        <v>2720.67</v>
      </c>
      <c r="I8" s="122">
        <v>45035</v>
      </c>
      <c r="J8" s="123" t="s">
        <v>1326</v>
      </c>
      <c r="K8" s="121">
        <f>1637.5*1.15</f>
        <v>1883.1249999999998</v>
      </c>
      <c r="L8" s="122">
        <v>45035</v>
      </c>
      <c r="M8" s="125">
        <f>ROUND(MEDIAN(E8,H8,K8),2)</f>
        <v>1883.13</v>
      </c>
    </row>
    <row r="9" spans="1:13" ht="24" x14ac:dyDescent="0.25">
      <c r="A9" s="117" t="s">
        <v>1327</v>
      </c>
      <c r="B9" s="118" t="s">
        <v>866</v>
      </c>
      <c r="C9" s="119" t="s">
        <v>1314</v>
      </c>
      <c r="D9" s="120" t="s">
        <v>1328</v>
      </c>
      <c r="E9" s="121">
        <v>138.84</v>
      </c>
      <c r="F9" s="122">
        <f>I9</f>
        <v>45174</v>
      </c>
      <c r="G9" s="123" t="s">
        <v>1329</v>
      </c>
      <c r="H9" s="124">
        <v>114.89</v>
      </c>
      <c r="I9" s="122">
        <f>L9</f>
        <v>45174</v>
      </c>
      <c r="J9" s="123" t="s">
        <v>1330</v>
      </c>
      <c r="K9" s="121">
        <v>139.9</v>
      </c>
      <c r="L9" s="122">
        <v>45174</v>
      </c>
      <c r="M9" s="125">
        <f>ROUND(MEDIAN(E9,H9,K9),2)</f>
        <v>138.84</v>
      </c>
    </row>
    <row r="10" spans="1:13" ht="24" x14ac:dyDescent="0.25">
      <c r="A10" s="117" t="s">
        <v>1331</v>
      </c>
      <c r="B10" s="118" t="s">
        <v>868</v>
      </c>
      <c r="C10" s="119" t="s">
        <v>1314</v>
      </c>
      <c r="D10" s="120" t="s">
        <v>1332</v>
      </c>
      <c r="E10" s="121">
        <f>74.57*1.15</f>
        <v>85.755499999999984</v>
      </c>
      <c r="F10" s="122">
        <v>45049</v>
      </c>
      <c r="G10" s="123" t="s">
        <v>1333</v>
      </c>
      <c r="H10" s="124">
        <f>97*1.15</f>
        <v>111.55</v>
      </c>
      <c r="I10" s="122">
        <v>45049</v>
      </c>
      <c r="J10" s="123" t="s">
        <v>1334</v>
      </c>
      <c r="K10" s="121">
        <v>121.02</v>
      </c>
      <c r="L10" s="122">
        <v>45049</v>
      </c>
      <c r="M10" s="125">
        <f t="shared" ref="M10:M21" si="0">ROUND(MEDIAN(E10,H10,K10),2)</f>
        <v>111.55</v>
      </c>
    </row>
    <row r="11" spans="1:13" ht="18" customHeight="1" x14ac:dyDescent="0.25">
      <c r="A11" s="117" t="s">
        <v>1335</v>
      </c>
      <c r="B11" s="118" t="s">
        <v>870</v>
      </c>
      <c r="C11" s="119" t="s">
        <v>1314</v>
      </c>
      <c r="D11" s="120" t="s">
        <v>1336</v>
      </c>
      <c r="E11" s="121">
        <v>40.46</v>
      </c>
      <c r="F11" s="122">
        <f>F9</f>
        <v>45174</v>
      </c>
      <c r="G11" s="123" t="s">
        <v>1337</v>
      </c>
      <c r="H11" s="124">
        <v>69.89</v>
      </c>
      <c r="I11" s="122">
        <f>I9</f>
        <v>45174</v>
      </c>
      <c r="J11" s="123" t="s">
        <v>1338</v>
      </c>
      <c r="K11" s="121">
        <v>41.57</v>
      </c>
      <c r="L11" s="122">
        <f>L9</f>
        <v>45174</v>
      </c>
      <c r="M11" s="125">
        <f t="shared" si="0"/>
        <v>41.57</v>
      </c>
    </row>
    <row r="12" spans="1:13" ht="18" customHeight="1" x14ac:dyDescent="0.25">
      <c r="A12" s="117" t="s">
        <v>1339</v>
      </c>
      <c r="B12" s="118" t="s">
        <v>1340</v>
      </c>
      <c r="C12" s="119" t="s">
        <v>1314</v>
      </c>
      <c r="D12" s="120" t="s">
        <v>1341</v>
      </c>
      <c r="E12" s="121">
        <f>1015*1.15</f>
        <v>1167.25</v>
      </c>
      <c r="F12" s="122">
        <v>45032</v>
      </c>
      <c r="G12" s="123" t="s">
        <v>1342</v>
      </c>
      <c r="H12" s="124">
        <f>799.9*1.15</f>
        <v>919.88499999999988</v>
      </c>
      <c r="I12" s="122">
        <v>45032</v>
      </c>
      <c r="J12" s="123" t="s">
        <v>1343</v>
      </c>
      <c r="K12" s="121">
        <f>750.41*1.15</f>
        <v>862.97149999999988</v>
      </c>
      <c r="L12" s="122">
        <v>45032</v>
      </c>
      <c r="M12" s="125">
        <f t="shared" si="0"/>
        <v>919.89</v>
      </c>
    </row>
    <row r="13" spans="1:13" ht="18" customHeight="1" x14ac:dyDescent="0.25">
      <c r="A13" s="117" t="s">
        <v>1344</v>
      </c>
      <c r="B13" s="118" t="s">
        <v>1345</v>
      </c>
      <c r="C13" s="119" t="s">
        <v>1314</v>
      </c>
      <c r="D13" s="120" t="s">
        <v>1346</v>
      </c>
      <c r="E13" s="121">
        <f>115.89*1.15</f>
        <v>133.27349999999998</v>
      </c>
      <c r="F13" s="122">
        <v>45032</v>
      </c>
      <c r="G13" s="123" t="s">
        <v>1334</v>
      </c>
      <c r="H13" s="124">
        <f>70.78*1.15</f>
        <v>81.396999999999991</v>
      </c>
      <c r="I13" s="122">
        <v>45032</v>
      </c>
      <c r="J13" s="123" t="s">
        <v>1341</v>
      </c>
      <c r="K13" s="121">
        <f>94*1.15</f>
        <v>108.1</v>
      </c>
      <c r="L13" s="122">
        <v>45032</v>
      </c>
      <c r="M13" s="125">
        <f t="shared" si="0"/>
        <v>108.1</v>
      </c>
    </row>
    <row r="14" spans="1:13" ht="18" customHeight="1" x14ac:dyDescent="0.25">
      <c r="A14" s="117" t="s">
        <v>1347</v>
      </c>
      <c r="B14" s="118" t="s">
        <v>879</v>
      </c>
      <c r="C14" s="119" t="s">
        <v>1314</v>
      </c>
      <c r="D14" s="120" t="s">
        <v>1348</v>
      </c>
      <c r="E14" s="121">
        <v>100.5</v>
      </c>
      <c r="F14" s="122">
        <v>45174</v>
      </c>
      <c r="G14" s="123" t="s">
        <v>1349</v>
      </c>
      <c r="H14" s="124">
        <v>88</v>
      </c>
      <c r="I14" s="122">
        <v>45174</v>
      </c>
      <c r="J14" s="123" t="s">
        <v>1350</v>
      </c>
      <c r="K14" s="121">
        <v>85.66</v>
      </c>
      <c r="L14" s="122">
        <v>45174</v>
      </c>
      <c r="M14" s="125">
        <f t="shared" si="0"/>
        <v>88</v>
      </c>
    </row>
    <row r="15" spans="1:13" ht="18" customHeight="1" x14ac:dyDescent="0.25">
      <c r="A15" s="117" t="s">
        <v>1304</v>
      </c>
      <c r="B15" s="118" t="s">
        <v>896</v>
      </c>
      <c r="C15" s="119" t="s">
        <v>1351</v>
      </c>
      <c r="D15" s="120" t="s">
        <v>1352</v>
      </c>
      <c r="E15" s="121">
        <f>80*1.15</f>
        <v>92</v>
      </c>
      <c r="F15" s="122">
        <v>45035</v>
      </c>
      <c r="G15" s="123" t="s">
        <v>1353</v>
      </c>
      <c r="H15" s="124">
        <f>106.9*1.15</f>
        <v>122.935</v>
      </c>
      <c r="I15" s="122">
        <v>45035</v>
      </c>
      <c r="J15" s="123" t="s">
        <v>1354</v>
      </c>
      <c r="K15" s="121">
        <f>99.9*1.15</f>
        <v>114.88499999999999</v>
      </c>
      <c r="L15" s="122">
        <v>45035</v>
      </c>
      <c r="M15" s="125">
        <f t="shared" si="0"/>
        <v>114.89</v>
      </c>
    </row>
    <row r="16" spans="1:13" ht="18" customHeight="1" x14ac:dyDescent="0.25">
      <c r="A16" s="117" t="s">
        <v>1355</v>
      </c>
      <c r="B16" s="118" t="s">
        <v>882</v>
      </c>
      <c r="C16" s="119" t="s">
        <v>1314</v>
      </c>
      <c r="D16" s="120" t="s">
        <v>1356</v>
      </c>
      <c r="E16" s="121">
        <v>107.91</v>
      </c>
      <c r="F16" s="122">
        <v>45174</v>
      </c>
      <c r="G16" s="123" t="s">
        <v>1357</v>
      </c>
      <c r="H16" s="124">
        <v>100.8</v>
      </c>
      <c r="I16" s="122">
        <v>45174</v>
      </c>
      <c r="J16" s="123" t="s">
        <v>1358</v>
      </c>
      <c r="K16" s="121">
        <v>175.73</v>
      </c>
      <c r="L16" s="122">
        <v>45174</v>
      </c>
      <c r="M16" s="125">
        <f t="shared" si="0"/>
        <v>107.91</v>
      </c>
    </row>
    <row r="17" spans="1:13" ht="18" customHeight="1" x14ac:dyDescent="0.25">
      <c r="A17" s="117" t="s">
        <v>1302</v>
      </c>
      <c r="B17" s="118" t="s">
        <v>1359</v>
      </c>
      <c r="C17" s="119" t="s">
        <v>71</v>
      </c>
      <c r="D17" s="120" t="s">
        <v>1360</v>
      </c>
      <c r="E17" s="121">
        <f>6.25*1.15</f>
        <v>7.1874999999999991</v>
      </c>
      <c r="F17" s="122">
        <v>45049</v>
      </c>
      <c r="G17" s="123" t="s">
        <v>1361</v>
      </c>
      <c r="H17" s="124">
        <f>4.21*1.15</f>
        <v>4.8414999999999999</v>
      </c>
      <c r="I17" s="122">
        <v>45049</v>
      </c>
      <c r="J17" s="123" t="s">
        <v>1362</v>
      </c>
      <c r="K17" s="121">
        <f>11.65*1.15</f>
        <v>13.397499999999999</v>
      </c>
      <c r="L17" s="122">
        <v>45049</v>
      </c>
      <c r="M17" s="125">
        <f t="shared" si="0"/>
        <v>7.19</v>
      </c>
    </row>
    <row r="18" spans="1:13" ht="18" customHeight="1" x14ac:dyDescent="0.25">
      <c r="A18" s="117" t="s">
        <v>1303</v>
      </c>
      <c r="B18" s="118" t="s">
        <v>1363</v>
      </c>
      <c r="C18" s="119" t="s">
        <v>71</v>
      </c>
      <c r="D18" s="120" t="s">
        <v>1364</v>
      </c>
      <c r="E18" s="121">
        <f>23.11*1.15</f>
        <v>26.576499999999996</v>
      </c>
      <c r="F18" s="122">
        <v>45049</v>
      </c>
      <c r="G18" s="123" t="s">
        <v>1361</v>
      </c>
      <c r="H18" s="124">
        <f>4.21*1.15</f>
        <v>4.8414999999999999</v>
      </c>
      <c r="I18" s="122">
        <v>45049</v>
      </c>
      <c r="J18" s="123" t="s">
        <v>1365</v>
      </c>
      <c r="K18" s="121">
        <f>29.7*1.15</f>
        <v>34.154999999999994</v>
      </c>
      <c r="L18" s="122">
        <v>45049</v>
      </c>
      <c r="M18" s="125">
        <f t="shared" si="0"/>
        <v>26.58</v>
      </c>
    </row>
    <row r="19" spans="1:13" ht="18" customHeight="1" x14ac:dyDescent="0.25">
      <c r="A19" s="117" t="s">
        <v>1366</v>
      </c>
      <c r="B19" s="118" t="s">
        <v>889</v>
      </c>
      <c r="C19" s="119" t="s">
        <v>1314</v>
      </c>
      <c r="D19" s="120" t="s">
        <v>1367</v>
      </c>
      <c r="E19" s="121">
        <f>669.9*1.15</f>
        <v>770.38499999999988</v>
      </c>
      <c r="F19" s="122">
        <v>45049</v>
      </c>
      <c r="G19" s="123" t="s">
        <v>1368</v>
      </c>
      <c r="H19" s="124">
        <f>400.2*1.15</f>
        <v>460.22999999999996</v>
      </c>
      <c r="I19" s="122">
        <v>45049</v>
      </c>
      <c r="J19" s="123" t="s">
        <v>1369</v>
      </c>
      <c r="K19" s="121">
        <f>899.99*1.15</f>
        <v>1034.9884999999999</v>
      </c>
      <c r="L19" s="122">
        <v>45049</v>
      </c>
      <c r="M19" s="125">
        <f t="shared" si="0"/>
        <v>770.39</v>
      </c>
    </row>
    <row r="20" spans="1:13" ht="18" customHeight="1" x14ac:dyDescent="0.25">
      <c r="A20" s="117" t="s">
        <v>1370</v>
      </c>
      <c r="B20" s="118" t="s">
        <v>1371</v>
      </c>
      <c r="C20" s="119" t="s">
        <v>1314</v>
      </c>
      <c r="D20" s="120" t="s">
        <v>1372</v>
      </c>
      <c r="E20" s="121">
        <f>13.99*1.15</f>
        <v>16.0885</v>
      </c>
      <c r="F20" s="122">
        <v>45035</v>
      </c>
      <c r="G20" s="123" t="s">
        <v>1373</v>
      </c>
      <c r="H20" s="124">
        <f>9.1*1.15</f>
        <v>10.464999999999998</v>
      </c>
      <c r="I20" s="122">
        <v>45035</v>
      </c>
      <c r="J20" s="123" t="s">
        <v>1374</v>
      </c>
      <c r="K20" s="121">
        <f>7.9*1.15</f>
        <v>9.0849999999999991</v>
      </c>
      <c r="L20" s="122">
        <v>45035</v>
      </c>
      <c r="M20" s="125">
        <f t="shared" si="0"/>
        <v>10.47</v>
      </c>
    </row>
    <row r="21" spans="1:13" ht="18" customHeight="1" x14ac:dyDescent="0.25">
      <c r="A21" s="117" t="s">
        <v>1305</v>
      </c>
      <c r="B21" s="118" t="s">
        <v>1375</v>
      </c>
      <c r="C21" s="119" t="s">
        <v>1314</v>
      </c>
      <c r="D21" s="120" t="s">
        <v>1376</v>
      </c>
      <c r="E21" s="121">
        <f>67.51*1.15</f>
        <v>77.636499999999998</v>
      </c>
      <c r="F21" s="122">
        <v>45035</v>
      </c>
      <c r="G21" s="123" t="s">
        <v>1377</v>
      </c>
      <c r="H21" s="124">
        <f>37.81*1.15</f>
        <v>43.481499999999997</v>
      </c>
      <c r="I21" s="122">
        <v>45035</v>
      </c>
      <c r="J21" s="123" t="s">
        <v>1378</v>
      </c>
      <c r="K21" s="121">
        <f>21.6*1.15</f>
        <v>24.84</v>
      </c>
      <c r="L21" s="122">
        <v>45035</v>
      </c>
      <c r="M21" s="125">
        <f t="shared" si="0"/>
        <v>43.48</v>
      </c>
    </row>
    <row r="22" spans="1:13" ht="18" customHeight="1" x14ac:dyDescent="0.25">
      <c r="A22" s="117" t="s">
        <v>1270</v>
      </c>
      <c r="B22" s="118" t="s">
        <v>1271</v>
      </c>
      <c r="C22" s="119" t="s">
        <v>1314</v>
      </c>
      <c r="D22" s="120" t="s">
        <v>1341</v>
      </c>
      <c r="E22" s="121">
        <f>1017.5*1.15</f>
        <v>1170.125</v>
      </c>
      <c r="F22" s="122">
        <v>45032</v>
      </c>
      <c r="G22" s="123" t="s">
        <v>1379</v>
      </c>
      <c r="H22" s="124">
        <f>819.9*1.15</f>
        <v>942.88499999999988</v>
      </c>
      <c r="I22" s="122">
        <v>45032</v>
      </c>
      <c r="J22" s="123" t="s">
        <v>1380</v>
      </c>
      <c r="K22" s="121">
        <f>615.04*1.15</f>
        <v>707.29599999999994</v>
      </c>
      <c r="L22" s="122">
        <v>45032</v>
      </c>
      <c r="M22" s="125">
        <f>ROUND(MEDIAN(E22,H22,K22),2)</f>
        <v>942.89</v>
      </c>
    </row>
    <row r="23" spans="1:13" ht="18" customHeight="1" x14ac:dyDescent="0.25">
      <c r="A23" s="117" t="s">
        <v>1273</v>
      </c>
      <c r="B23" s="118" t="s">
        <v>1274</v>
      </c>
      <c r="C23" s="119" t="s">
        <v>1314</v>
      </c>
      <c r="D23" s="120" t="s">
        <v>1381</v>
      </c>
      <c r="E23" s="121">
        <f>667.38*1.15</f>
        <v>767.48699999999997</v>
      </c>
      <c r="F23" s="122">
        <v>45032</v>
      </c>
      <c r="G23" s="123" t="s">
        <v>1341</v>
      </c>
      <c r="H23" s="124">
        <f>845.71*1.15</f>
        <v>972.56650000000002</v>
      </c>
      <c r="I23" s="122">
        <v>45032</v>
      </c>
      <c r="J23" s="123" t="s">
        <v>1328</v>
      </c>
      <c r="K23" s="121">
        <f>819*1.15</f>
        <v>941.84999999999991</v>
      </c>
      <c r="L23" s="122">
        <v>45032</v>
      </c>
      <c r="M23" s="125">
        <f>ROUND(MEDIAN(E23,H23,K23),2)</f>
        <v>941.85</v>
      </c>
    </row>
    <row r="24" spans="1:13" ht="18" customHeight="1" x14ac:dyDescent="0.25">
      <c r="A24" s="117" t="s">
        <v>1276</v>
      </c>
      <c r="B24" s="118" t="s">
        <v>1277</v>
      </c>
      <c r="C24" s="119" t="s">
        <v>1314</v>
      </c>
      <c r="D24" s="120" t="s">
        <v>1373</v>
      </c>
      <c r="E24" s="121">
        <f>2447.44*1.15</f>
        <v>2814.556</v>
      </c>
      <c r="F24" s="122">
        <v>45032</v>
      </c>
      <c r="G24" s="123" t="s">
        <v>1341</v>
      </c>
      <c r="H24" s="124">
        <f>2969.99*1.15</f>
        <v>3415.4884999999995</v>
      </c>
      <c r="I24" s="122">
        <v>45032</v>
      </c>
      <c r="J24" s="123" t="s">
        <v>1382</v>
      </c>
      <c r="K24" s="121">
        <f>2730.68*1.15</f>
        <v>3140.2819999999997</v>
      </c>
      <c r="L24" s="122">
        <v>45032</v>
      </c>
      <c r="M24" s="125">
        <f>ROUND(MEDIAN(E24,H24,K24),2)</f>
        <v>3140.28</v>
      </c>
    </row>
    <row r="25" spans="1:13" ht="18" customHeight="1" x14ac:dyDescent="0.25">
      <c r="A25" s="117" t="s">
        <v>1284</v>
      </c>
      <c r="B25" s="118" t="s">
        <v>1281</v>
      </c>
      <c r="C25" s="119" t="s">
        <v>1314</v>
      </c>
      <c r="D25" s="120" t="s">
        <v>1341</v>
      </c>
      <c r="E25" s="121">
        <f>2121.75*1.15</f>
        <v>2440.0124999999998</v>
      </c>
      <c r="F25" s="122">
        <v>45032</v>
      </c>
      <c r="G25" s="123" t="s">
        <v>1380</v>
      </c>
      <c r="H25" s="124">
        <f>1151.04*1.15</f>
        <v>1323.6959999999999</v>
      </c>
      <c r="I25" s="122">
        <v>45032</v>
      </c>
      <c r="J25" s="123" t="s">
        <v>1368</v>
      </c>
      <c r="K25" s="121">
        <f>1631.67*1.15</f>
        <v>1876.4204999999999</v>
      </c>
      <c r="L25" s="122">
        <v>45032</v>
      </c>
      <c r="M25" s="125">
        <f>ROUND(MEDIAN(E25,H25,K25),2)</f>
        <v>1876.42</v>
      </c>
    </row>
    <row r="26" spans="1:13" ht="24" x14ac:dyDescent="0.25">
      <c r="A26" s="117" t="s">
        <v>1383</v>
      </c>
      <c r="B26" s="118" t="s">
        <v>1384</v>
      </c>
      <c r="C26" s="119" t="s">
        <v>71</v>
      </c>
      <c r="D26" s="120" t="s">
        <v>1385</v>
      </c>
      <c r="E26" s="121">
        <v>14.68</v>
      </c>
      <c r="F26" s="122">
        <v>45174</v>
      </c>
      <c r="G26" s="123" t="s">
        <v>1386</v>
      </c>
      <c r="H26" s="124">
        <v>21.44</v>
      </c>
      <c r="I26" s="122">
        <v>45174</v>
      </c>
      <c r="J26" s="123" t="s">
        <v>1387</v>
      </c>
      <c r="K26" s="121">
        <v>11.68</v>
      </c>
      <c r="L26" s="122">
        <v>45174</v>
      </c>
      <c r="M26" s="125">
        <f t="shared" ref="M26" si="1">ROUND(MEDIAN(E26,H26,K26),2)</f>
        <v>14.68</v>
      </c>
    </row>
    <row r="27" spans="1:13" ht="18" customHeight="1" x14ac:dyDescent="0.25">
      <c r="A27" s="117" t="s">
        <v>1280</v>
      </c>
      <c r="B27" s="118" t="s">
        <v>1285</v>
      </c>
      <c r="C27" s="119" t="s">
        <v>1314</v>
      </c>
      <c r="D27" s="120" t="s">
        <v>1388</v>
      </c>
      <c r="E27" s="121">
        <f>1308.17*1.15</f>
        <v>1504.3954999999999</v>
      </c>
      <c r="F27" s="122">
        <v>45032</v>
      </c>
      <c r="G27" s="123" t="s">
        <v>1341</v>
      </c>
      <c r="H27" s="124">
        <f>1349.99*1.15</f>
        <v>1552.4884999999999</v>
      </c>
      <c r="I27" s="122">
        <v>45032</v>
      </c>
      <c r="J27" s="123" t="s">
        <v>1389</v>
      </c>
      <c r="K27" s="121">
        <f>971.17*1.15</f>
        <v>1116.8454999999999</v>
      </c>
      <c r="L27" s="122">
        <v>45032</v>
      </c>
      <c r="M27" s="125">
        <f>ROUND(MEDIAN(E27,H27,K27),2)</f>
        <v>1504.4</v>
      </c>
    </row>
    <row r="28" spans="1:13" ht="18" customHeight="1" x14ac:dyDescent="0.25">
      <c r="A28" s="117" t="s">
        <v>1286</v>
      </c>
      <c r="B28" s="118" t="s">
        <v>1287</v>
      </c>
      <c r="C28" s="119" t="s">
        <v>1314</v>
      </c>
      <c r="D28" s="120" t="s">
        <v>1390</v>
      </c>
      <c r="E28" s="121">
        <f>604.8*1.15</f>
        <v>695.51999999999987</v>
      </c>
      <c r="F28" s="122">
        <v>45032</v>
      </c>
      <c r="G28" s="123" t="s">
        <v>1391</v>
      </c>
      <c r="H28" s="124">
        <f>615.19*1.15</f>
        <v>707.46850000000006</v>
      </c>
      <c r="I28" s="122">
        <v>45032</v>
      </c>
      <c r="J28" s="123" t="s">
        <v>1392</v>
      </c>
      <c r="K28" s="121">
        <f>603*1.15</f>
        <v>693.44999999999993</v>
      </c>
      <c r="L28" s="122">
        <v>45032</v>
      </c>
      <c r="M28" s="125">
        <f>ROUND(MEDIAN(E28,H28,K28),2)</f>
        <v>695.52</v>
      </c>
    </row>
    <row r="29" spans="1:13" ht="18" customHeight="1" x14ac:dyDescent="0.25">
      <c r="A29" s="117" t="s">
        <v>1289</v>
      </c>
      <c r="B29" s="118" t="s">
        <v>1290</v>
      </c>
      <c r="C29" s="119" t="s">
        <v>1314</v>
      </c>
      <c r="D29" s="120" t="s">
        <v>1393</v>
      </c>
      <c r="E29" s="121">
        <f>881.6*1.15</f>
        <v>1013.8399999999999</v>
      </c>
      <c r="F29" s="122">
        <v>45032</v>
      </c>
      <c r="G29" s="123" t="s">
        <v>1394</v>
      </c>
      <c r="H29" s="124">
        <f>580*1.15</f>
        <v>667</v>
      </c>
      <c r="I29" s="122">
        <v>45032</v>
      </c>
      <c r="J29" s="123" t="s">
        <v>1341</v>
      </c>
      <c r="K29" s="121">
        <f>393.55*1.15</f>
        <v>452.58249999999998</v>
      </c>
      <c r="L29" s="122">
        <v>45032</v>
      </c>
      <c r="M29" s="125">
        <f>ROUND(MEDIAN(E29,H29,K29),2)</f>
        <v>667</v>
      </c>
    </row>
    <row r="30" spans="1:13" ht="18" customHeight="1" x14ac:dyDescent="0.25">
      <c r="A30" s="117" t="s">
        <v>1291</v>
      </c>
      <c r="B30" s="118" t="s">
        <v>1292</v>
      </c>
      <c r="C30" s="119" t="s">
        <v>1314</v>
      </c>
      <c r="D30" s="120" t="s">
        <v>1373</v>
      </c>
      <c r="E30" s="121">
        <f>59.9*1.15</f>
        <v>68.884999999999991</v>
      </c>
      <c r="F30" s="122">
        <v>45032</v>
      </c>
      <c r="G30" s="123" t="s">
        <v>1341</v>
      </c>
      <c r="H30" s="124">
        <f>54.99*1.15</f>
        <v>63.238499999999995</v>
      </c>
      <c r="I30" s="122">
        <v>45032</v>
      </c>
      <c r="J30" s="123" t="s">
        <v>1395</v>
      </c>
      <c r="K30" s="121">
        <f>64.73*1.15</f>
        <v>74.439499999999995</v>
      </c>
      <c r="L30" s="122">
        <v>45032</v>
      </c>
      <c r="M30" s="125">
        <f>ROUND(MEDIAN(E30,H30,K30),2)</f>
        <v>68.89</v>
      </c>
    </row>
    <row r="31" spans="1:13" ht="18" customHeight="1" x14ac:dyDescent="0.25">
      <c r="A31" s="117"/>
      <c r="B31" s="118"/>
      <c r="C31" s="119"/>
      <c r="D31" s="120"/>
      <c r="E31" s="121"/>
      <c r="F31" s="122"/>
      <c r="G31" s="123"/>
      <c r="H31" s="124"/>
      <c r="I31" s="122"/>
      <c r="J31" s="123"/>
      <c r="K31" s="121"/>
      <c r="L31" s="122"/>
      <c r="M31" s="125"/>
    </row>
    <row r="32" spans="1:13" ht="18" customHeight="1" x14ac:dyDescent="0.25">
      <c r="A32" s="117" t="s">
        <v>1260</v>
      </c>
      <c r="B32" s="118" t="s">
        <v>1522</v>
      </c>
      <c r="C32" s="119" t="s">
        <v>71</v>
      </c>
      <c r="D32" s="120" t="s">
        <v>1525</v>
      </c>
      <c r="E32" s="121">
        <f>186/50</f>
        <v>3.72</v>
      </c>
      <c r="F32" s="122">
        <v>45174</v>
      </c>
      <c r="G32" s="123" t="s">
        <v>1526</v>
      </c>
      <c r="H32" s="124">
        <f>78.9/20</f>
        <v>3.9450000000000003</v>
      </c>
      <c r="I32" s="122">
        <v>45174</v>
      </c>
      <c r="J32" s="123" t="s">
        <v>1397</v>
      </c>
      <c r="K32" s="121">
        <v>3.79</v>
      </c>
      <c r="L32" s="122">
        <v>45174</v>
      </c>
      <c r="M32" s="125">
        <f t="shared" ref="M32:M34" si="2">ROUND(MEDIAN(E32,H32,K32),2)</f>
        <v>3.79</v>
      </c>
    </row>
    <row r="33" spans="1:13" ht="18" customHeight="1" x14ac:dyDescent="0.25">
      <c r="A33" s="117" t="s">
        <v>1261</v>
      </c>
      <c r="B33" s="118" t="s">
        <v>1523</v>
      </c>
      <c r="C33" s="119" t="s">
        <v>71</v>
      </c>
      <c r="D33" s="120" t="s">
        <v>1527</v>
      </c>
      <c r="E33" s="121">
        <f>299.86/50</f>
        <v>5.9972000000000003</v>
      </c>
      <c r="F33" s="122">
        <v>45174</v>
      </c>
      <c r="G33" s="123" t="s">
        <v>1528</v>
      </c>
      <c r="H33" s="124">
        <f>364.9/50</f>
        <v>7.2979999999999992</v>
      </c>
      <c r="I33" s="122">
        <v>45174</v>
      </c>
      <c r="J33" s="123" t="s">
        <v>1529</v>
      </c>
      <c r="K33" s="121">
        <f>145.12/20</f>
        <v>7.2560000000000002</v>
      </c>
      <c r="L33" s="122">
        <v>45174</v>
      </c>
      <c r="M33" s="125">
        <f t="shared" si="2"/>
        <v>7.26</v>
      </c>
    </row>
    <row r="34" spans="1:13" ht="18" customHeight="1" x14ac:dyDescent="0.25">
      <c r="A34" s="117" t="s">
        <v>1262</v>
      </c>
      <c r="B34" s="118" t="s">
        <v>1524</v>
      </c>
      <c r="C34" s="119" t="s">
        <v>71</v>
      </c>
      <c r="D34" s="120" t="s">
        <v>1396</v>
      </c>
      <c r="E34" s="121">
        <f>149.28/3</f>
        <v>49.76</v>
      </c>
      <c r="F34" s="122">
        <v>45174</v>
      </c>
      <c r="G34" s="123" t="s">
        <v>1530</v>
      </c>
      <c r="H34" s="124">
        <f>119.9/3</f>
        <v>39.966666666666669</v>
      </c>
      <c r="I34" s="122">
        <v>45174</v>
      </c>
      <c r="J34" s="123" t="s">
        <v>1531</v>
      </c>
      <c r="K34" s="121">
        <f>63.8/3</f>
        <v>21.266666666666666</v>
      </c>
      <c r="L34" s="122">
        <v>45174</v>
      </c>
      <c r="M34" s="125">
        <f t="shared" si="2"/>
        <v>39.97</v>
      </c>
    </row>
    <row r="35" spans="1:13" ht="18" customHeight="1" x14ac:dyDescent="0.25">
      <c r="A35" s="117" t="s">
        <v>1263</v>
      </c>
      <c r="B35" s="118" t="s">
        <v>1254</v>
      </c>
      <c r="C35" s="119" t="s">
        <v>71</v>
      </c>
      <c r="D35" s="120" t="s">
        <v>1397</v>
      </c>
      <c r="E35" s="121">
        <f>32.66*1.15</f>
        <v>37.55899999999999</v>
      </c>
      <c r="F35" s="122">
        <v>45040</v>
      </c>
      <c r="G35" s="123" t="s">
        <v>1336</v>
      </c>
      <c r="H35" s="124">
        <f>42*1.15</f>
        <v>48.3</v>
      </c>
      <c r="I35" s="122">
        <v>45040</v>
      </c>
      <c r="J35" s="123" t="s">
        <v>1398</v>
      </c>
      <c r="K35" s="121">
        <f>54.6*1.15</f>
        <v>62.79</v>
      </c>
      <c r="L35" s="122">
        <v>45040</v>
      </c>
      <c r="M35" s="125">
        <f>ROUND(MEDIAN(E35,H35,K35),2)</f>
        <v>48.3</v>
      </c>
    </row>
    <row r="36" spans="1:13" ht="18" customHeight="1" x14ac:dyDescent="0.25">
      <c r="A36" s="117" t="s">
        <v>1264</v>
      </c>
      <c r="B36" s="118" t="s">
        <v>1258</v>
      </c>
      <c r="C36" s="119" t="s">
        <v>71</v>
      </c>
      <c r="D36" s="120" t="s">
        <v>1397</v>
      </c>
      <c r="E36" s="121">
        <v>99.781589999999994</v>
      </c>
      <c r="F36" s="122">
        <v>45035</v>
      </c>
      <c r="G36" s="123" t="s">
        <v>1336</v>
      </c>
      <c r="H36" s="124">
        <v>196.35865899999999</v>
      </c>
      <c r="I36" s="122">
        <v>45035</v>
      </c>
      <c r="J36" s="123" t="s">
        <v>1398</v>
      </c>
      <c r="K36" s="121">
        <v>338.60791704999997</v>
      </c>
      <c r="L36" s="122">
        <v>45035</v>
      </c>
      <c r="M36" s="125">
        <f>ROUND(MEDIAN(E36,H36,K36),2)</f>
        <v>196.36</v>
      </c>
    </row>
    <row r="37" spans="1:13" ht="18" customHeight="1" x14ac:dyDescent="0.25">
      <c r="A37" s="117"/>
      <c r="B37" s="118"/>
      <c r="C37" s="119"/>
      <c r="D37" s="120"/>
      <c r="E37" s="121"/>
      <c r="F37" s="122"/>
      <c r="G37" s="123"/>
      <c r="H37" s="124"/>
      <c r="I37" s="122"/>
      <c r="J37" s="123"/>
      <c r="K37" s="121"/>
      <c r="L37" s="122"/>
      <c r="M37" s="125"/>
    </row>
    <row r="38" spans="1:13" ht="18" customHeight="1" x14ac:dyDescent="0.25">
      <c r="A38" s="117" t="s">
        <v>1399</v>
      </c>
      <c r="B38" s="118" t="s">
        <v>1400</v>
      </c>
      <c r="C38" s="119" t="s">
        <v>71</v>
      </c>
      <c r="D38" s="120" t="s">
        <v>1401</v>
      </c>
      <c r="E38" s="121">
        <f>4.99*1.15</f>
        <v>5.7385000000000002</v>
      </c>
      <c r="F38" s="122">
        <v>45032</v>
      </c>
      <c r="G38" s="123" t="s">
        <v>1402</v>
      </c>
      <c r="H38" s="124">
        <f>8.61*1.15</f>
        <v>9.9014999999999986</v>
      </c>
      <c r="I38" s="122">
        <v>45032</v>
      </c>
      <c r="J38" s="123" t="s">
        <v>1341</v>
      </c>
      <c r="K38" s="121">
        <f>5.81*1.15</f>
        <v>6.6814999999999989</v>
      </c>
      <c r="L38" s="122">
        <v>45032</v>
      </c>
      <c r="M38" s="125">
        <f>ROUND(MEDIAN(E38,H38,K38),2)</f>
        <v>6.68</v>
      </c>
    </row>
    <row r="39" spans="1:13" ht="18" customHeight="1" x14ac:dyDescent="0.25">
      <c r="A39" s="117" t="s">
        <v>1300</v>
      </c>
      <c r="B39" s="118" t="s">
        <v>1301</v>
      </c>
      <c r="C39" s="119" t="s">
        <v>71</v>
      </c>
      <c r="D39" s="120" t="s">
        <v>1403</v>
      </c>
      <c r="E39" s="121">
        <f>23.5*1.15</f>
        <v>27.024999999999999</v>
      </c>
      <c r="F39" s="122">
        <v>45035</v>
      </c>
      <c r="G39" s="123" t="s">
        <v>1404</v>
      </c>
      <c r="H39" s="124">
        <f>40*1.15</f>
        <v>46</v>
      </c>
      <c r="I39" s="122">
        <v>45035</v>
      </c>
      <c r="J39" s="123" t="s">
        <v>1377</v>
      </c>
      <c r="K39" s="121">
        <f>59.4*1.15</f>
        <v>68.309999999999988</v>
      </c>
      <c r="L39" s="122">
        <v>45035</v>
      </c>
      <c r="M39" s="125">
        <f>ROUND(MEDIAN(E39,H39,K39),2)</f>
        <v>46</v>
      </c>
    </row>
    <row r="40" spans="1:13" ht="18" customHeight="1" x14ac:dyDescent="0.25">
      <c r="A40" s="117" t="s">
        <v>1405</v>
      </c>
      <c r="B40" s="118" t="s">
        <v>1406</v>
      </c>
      <c r="C40" s="119" t="s">
        <v>1314</v>
      </c>
      <c r="D40" s="120" t="s">
        <v>1407</v>
      </c>
      <c r="E40" s="121">
        <f>52.29*1.15</f>
        <v>60.133499999999991</v>
      </c>
      <c r="F40" s="122">
        <v>45035</v>
      </c>
      <c r="G40" s="123" t="s">
        <v>1408</v>
      </c>
      <c r="H40" s="124">
        <f>40*1.15</f>
        <v>46</v>
      </c>
      <c r="I40" s="122">
        <v>45035</v>
      </c>
      <c r="J40" s="123" t="s">
        <v>1396</v>
      </c>
      <c r="K40" s="121">
        <f>45.6*1.15</f>
        <v>52.44</v>
      </c>
      <c r="L40" s="122">
        <v>45035</v>
      </c>
      <c r="M40" s="125">
        <f>ROUND(MEDIAN(E40,H40,K40),2)</f>
        <v>52.44</v>
      </c>
    </row>
    <row r="45" spans="1:13" ht="18" customHeight="1" x14ac:dyDescent="0.25">
      <c r="D45" s="126"/>
    </row>
    <row r="46" spans="1:13" ht="18" customHeight="1" x14ac:dyDescent="0.25">
      <c r="D46" s="126"/>
    </row>
    <row r="47" spans="1:13" ht="18" customHeight="1" x14ac:dyDescent="0.25">
      <c r="D47" s="126"/>
    </row>
    <row r="48" spans="1:13" ht="18" customHeight="1" x14ac:dyDescent="0.25">
      <c r="D48" s="126"/>
    </row>
  </sheetData>
  <mergeCells count="4">
    <mergeCell ref="D6:F6"/>
    <mergeCell ref="G6:I6"/>
    <mergeCell ref="J6:L6"/>
    <mergeCell ref="M6:M7"/>
  </mergeCells>
  <dataValidations count="1">
    <dataValidation allowBlank="1" showInputMessage="1" showErrorMessage="1" errorTitle="Erro ao digitar..." error="Valor Inserido é um código repetido ou valor inváldo!!" sqref="H22 B19:B20 B12:B13 A6:A14 A15:E15 B6:B10 B4 B17:C19 G21:H21 J35:K36 J21:K25 B20:E25 G23:H25 M6:M30 B27:E29 A30:E30 J27:K30 G27:H30 A16:A29 G35:H36 G38:H40 M32:M36 J38:K40 B38:E40 M38:M40 B35:E36 B32:B34 C6:L20" xr:uid="{00000000-0002-0000-0400-000000000000}"/>
  </dataValidations>
  <pageMargins left="0.7" right="0.7" top="0.75" bottom="0.75" header="0.3" footer="0.3"/>
  <pageSetup paperSize="9" scale="58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FF00"/>
  </sheetPr>
  <dimension ref="A1:F52"/>
  <sheetViews>
    <sheetView topLeftCell="A32" workbookViewId="0">
      <selection activeCell="B49" sqref="B49"/>
    </sheetView>
  </sheetViews>
  <sheetFormatPr defaultColWidth="8.69921875" defaultRowHeight="12" x14ac:dyDescent="0.25"/>
  <cols>
    <col min="1" max="1" width="12.59765625" style="31" customWidth="1"/>
    <col min="2" max="2" width="49.59765625" style="31" customWidth="1"/>
    <col min="3" max="4" width="8.69921875" style="31"/>
    <col min="5" max="5" width="22.69921875" style="38" hidden="1" customWidth="1"/>
    <col min="6" max="10" width="0" style="31" hidden="1" customWidth="1"/>
    <col min="11" max="16384" width="8.69921875" style="31"/>
  </cols>
  <sheetData>
    <row r="1" spans="1:5" x14ac:dyDescent="0.25">
      <c r="A1" s="34"/>
      <c r="B1" s="43"/>
      <c r="D1" s="62">
        <v>45174</v>
      </c>
    </row>
    <row r="2" spans="1:5" x14ac:dyDescent="0.25">
      <c r="A2" s="34"/>
      <c r="B2" s="45"/>
    </row>
    <row r="3" spans="1:5" x14ac:dyDescent="0.25">
      <c r="A3" s="34" t="s">
        <v>1308</v>
      </c>
      <c r="B3" s="43" t="s">
        <v>1309</v>
      </c>
    </row>
    <row r="4" spans="1:5" x14ac:dyDescent="0.25">
      <c r="A4" s="34" t="s">
        <v>0</v>
      </c>
      <c r="B4" s="45" t="s">
        <v>1310</v>
      </c>
    </row>
    <row r="5" spans="1:5" x14ac:dyDescent="0.25">
      <c r="A5" s="34"/>
      <c r="B5" s="45"/>
    </row>
    <row r="6" spans="1:5" x14ac:dyDescent="0.25">
      <c r="A6" s="31" t="s">
        <v>1535</v>
      </c>
      <c r="B6" s="46"/>
      <c r="C6" s="46"/>
      <c r="D6" s="46"/>
      <c r="E6" s="63"/>
    </row>
    <row r="7" spans="1:5" x14ac:dyDescent="0.25">
      <c r="A7" s="31" t="s">
        <v>1477</v>
      </c>
      <c r="B7" s="49"/>
      <c r="C7" s="49"/>
      <c r="D7" s="49"/>
      <c r="E7" s="64"/>
    </row>
    <row r="8" spans="1:5" x14ac:dyDescent="0.25">
      <c r="A8" s="65"/>
      <c r="B8" s="65"/>
      <c r="C8" s="65"/>
      <c r="D8" s="65"/>
      <c r="E8" s="66"/>
    </row>
    <row r="9" spans="1:5" x14ac:dyDescent="0.25">
      <c r="A9" s="348" t="s">
        <v>1533</v>
      </c>
      <c r="B9" s="348"/>
      <c r="C9" s="348"/>
      <c r="D9" s="348"/>
      <c r="E9" s="66"/>
    </row>
    <row r="10" spans="1:5" x14ac:dyDescent="0.25">
      <c r="A10" s="67" t="s">
        <v>1478</v>
      </c>
      <c r="B10" s="67" t="s">
        <v>1313</v>
      </c>
      <c r="C10" s="67" t="s">
        <v>1479</v>
      </c>
      <c r="D10" s="67" t="s">
        <v>1480</v>
      </c>
      <c r="E10" s="66"/>
    </row>
    <row r="11" spans="1:5" x14ac:dyDescent="0.25">
      <c r="A11" s="349" t="s">
        <v>1415</v>
      </c>
      <c r="B11" s="350"/>
      <c r="C11" s="351"/>
      <c r="D11" s="68"/>
      <c r="E11" s="66"/>
    </row>
    <row r="12" spans="1:5" ht="36" x14ac:dyDescent="0.25">
      <c r="A12" s="69" t="s">
        <v>1416</v>
      </c>
      <c r="B12" s="70" t="s">
        <v>1481</v>
      </c>
      <c r="C12" s="71" t="s">
        <v>1482</v>
      </c>
      <c r="D12" s="72">
        <v>0.04</v>
      </c>
      <c r="E12" s="64"/>
    </row>
    <row r="13" spans="1:5" x14ac:dyDescent="0.25">
      <c r="A13" s="352" t="s">
        <v>1483</v>
      </c>
      <c r="B13" s="353"/>
      <c r="C13" s="354"/>
      <c r="D13" s="73">
        <f>D12</f>
        <v>0.04</v>
      </c>
      <c r="E13" s="64"/>
    </row>
    <row r="14" spans="1:5" x14ac:dyDescent="0.25">
      <c r="A14" s="355" t="s">
        <v>1435</v>
      </c>
      <c r="B14" s="356"/>
      <c r="C14" s="357"/>
      <c r="D14" s="67"/>
      <c r="E14" s="31" t="s">
        <v>1484</v>
      </c>
    </row>
    <row r="15" spans="1:5" x14ac:dyDescent="0.25">
      <c r="A15" s="74" t="s">
        <v>1436</v>
      </c>
      <c r="B15" s="75" t="s">
        <v>2056</v>
      </c>
      <c r="C15" s="76" t="s">
        <v>1485</v>
      </c>
      <c r="D15" s="77">
        <v>1.23E-2</v>
      </c>
      <c r="E15" s="66"/>
    </row>
    <row r="16" spans="1:5" ht="24" x14ac:dyDescent="0.25">
      <c r="A16" s="74" t="s">
        <v>1439</v>
      </c>
      <c r="B16" s="75" t="s">
        <v>2057</v>
      </c>
      <c r="C16" s="76" t="s">
        <v>1486</v>
      </c>
      <c r="D16" s="77">
        <v>4.0000000000000001E-3</v>
      </c>
      <c r="E16" s="66"/>
    </row>
    <row r="17" spans="1:6" ht="24" x14ac:dyDescent="0.25">
      <c r="A17" s="74"/>
      <c r="B17" s="75" t="s">
        <v>2058</v>
      </c>
      <c r="C17" s="76" t="s">
        <v>1487</v>
      </c>
      <c r="D17" s="77">
        <v>4.0000000000000001E-3</v>
      </c>
      <c r="E17" s="66"/>
    </row>
    <row r="18" spans="1:6" ht="24" x14ac:dyDescent="0.25">
      <c r="A18" s="74" t="s">
        <v>1441</v>
      </c>
      <c r="B18" s="78" t="s">
        <v>2059</v>
      </c>
      <c r="C18" s="76" t="s">
        <v>1488</v>
      </c>
      <c r="D18" s="77">
        <v>1.2699999999999999E-2</v>
      </c>
      <c r="E18" s="66"/>
    </row>
    <row r="19" spans="1:6" x14ac:dyDescent="0.25">
      <c r="A19" s="74" t="s">
        <v>1443</v>
      </c>
      <c r="B19" s="75" t="s">
        <v>2060</v>
      </c>
      <c r="C19" s="76" t="s">
        <v>1082</v>
      </c>
      <c r="D19" s="77">
        <v>7.3999999999999996E-2</v>
      </c>
      <c r="E19" s="66"/>
    </row>
    <row r="20" spans="1:6" x14ac:dyDescent="0.25">
      <c r="A20" s="358" t="s">
        <v>1489</v>
      </c>
      <c r="B20" s="359"/>
      <c r="C20" s="360"/>
      <c r="D20" s="79">
        <f>SUM(D15:D19)</f>
        <v>0.107</v>
      </c>
      <c r="E20" s="66"/>
    </row>
    <row r="21" spans="1:6" x14ac:dyDescent="0.25">
      <c r="A21" s="361" t="s">
        <v>1458</v>
      </c>
      <c r="B21" s="362"/>
      <c r="C21" s="363"/>
      <c r="D21" s="80"/>
      <c r="E21" s="66"/>
    </row>
    <row r="22" spans="1:6" x14ac:dyDescent="0.25">
      <c r="A22" s="81" t="s">
        <v>1459</v>
      </c>
      <c r="B22" s="82" t="s">
        <v>1490</v>
      </c>
      <c r="C22" s="83"/>
      <c r="D22" s="84">
        <v>6.4999999999999997E-3</v>
      </c>
      <c r="E22" s="66"/>
    </row>
    <row r="23" spans="1:6" x14ac:dyDescent="0.25">
      <c r="A23" s="81" t="s">
        <v>1461</v>
      </c>
      <c r="B23" s="82" t="s">
        <v>1491</v>
      </c>
      <c r="C23" s="83"/>
      <c r="D23" s="85">
        <v>0.03</v>
      </c>
      <c r="E23" s="66"/>
      <c r="F23" s="86"/>
    </row>
    <row r="24" spans="1:6" x14ac:dyDescent="0.25">
      <c r="A24" s="81" t="s">
        <v>1463</v>
      </c>
      <c r="B24" s="82" t="s">
        <v>1492</v>
      </c>
      <c r="C24" s="83"/>
      <c r="D24" s="85">
        <f>0.4*5%</f>
        <v>2.0000000000000004E-2</v>
      </c>
      <c r="E24" s="66"/>
    </row>
    <row r="25" spans="1:6" x14ac:dyDescent="0.25">
      <c r="A25" s="81" t="s">
        <v>1465</v>
      </c>
      <c r="B25" s="87" t="s">
        <v>1534</v>
      </c>
      <c r="C25" s="83"/>
      <c r="D25" s="85">
        <f>ROUND(AVERAGE(1%,4.5%),4)</f>
        <v>2.75E-2</v>
      </c>
      <c r="E25" s="66"/>
    </row>
    <row r="26" spans="1:6" x14ac:dyDescent="0.25">
      <c r="A26" s="341" t="s">
        <v>1493</v>
      </c>
      <c r="B26" s="342"/>
      <c r="C26" s="343"/>
      <c r="D26" s="88">
        <f>SUM(D22:D25)</f>
        <v>8.4000000000000005E-2</v>
      </c>
      <c r="E26" s="66"/>
    </row>
    <row r="27" spans="1:6" x14ac:dyDescent="0.25">
      <c r="A27" s="344" t="s">
        <v>1494</v>
      </c>
      <c r="B27" s="345"/>
      <c r="C27" s="346"/>
      <c r="D27" s="89">
        <f>TRUNC(((1+(D13+D15+D16+D17))*(1+D18)*(1+D19)/(1-D26))-1,4)</f>
        <v>0.25890000000000002</v>
      </c>
      <c r="E27" s="90"/>
    </row>
    <row r="28" spans="1:6" x14ac:dyDescent="0.25">
      <c r="A28" s="38"/>
      <c r="B28" s="66" t="s">
        <v>1495</v>
      </c>
    </row>
    <row r="29" spans="1:6" x14ac:dyDescent="0.25">
      <c r="A29" s="38"/>
      <c r="B29" s="90" t="s">
        <v>1496</v>
      </c>
    </row>
    <row r="30" spans="1:6" ht="12.75" customHeight="1" x14ac:dyDescent="0.25">
      <c r="A30" s="347" t="s">
        <v>1497</v>
      </c>
      <c r="B30" s="347"/>
      <c r="C30" s="347"/>
      <c r="D30" s="347"/>
      <c r="E30" s="91"/>
      <c r="F30" s="91"/>
    </row>
    <row r="31" spans="1:6" ht="12.75" customHeight="1" x14ac:dyDescent="0.25">
      <c r="A31" s="347"/>
      <c r="B31" s="347"/>
      <c r="C31" s="347"/>
      <c r="D31" s="347"/>
      <c r="E31" s="91"/>
      <c r="F31" s="91"/>
    </row>
    <row r="32" spans="1:6" ht="12.75" customHeight="1" x14ac:dyDescent="0.25">
      <c r="A32" s="347"/>
      <c r="B32" s="347"/>
      <c r="C32" s="347"/>
      <c r="D32" s="347"/>
      <c r="E32" s="91"/>
      <c r="F32" s="91"/>
    </row>
    <row r="33" spans="1:6" ht="12.75" customHeight="1" x14ac:dyDescent="0.25">
      <c r="A33" s="347"/>
      <c r="B33" s="347"/>
      <c r="C33" s="347"/>
      <c r="D33" s="347"/>
      <c r="E33" s="91"/>
      <c r="F33" s="91"/>
    </row>
    <row r="34" spans="1:6" ht="12.75" customHeight="1" x14ac:dyDescent="0.25">
      <c r="A34" s="347"/>
      <c r="B34" s="347"/>
      <c r="C34" s="347"/>
      <c r="D34" s="347"/>
      <c r="E34" s="91"/>
      <c r="F34" s="91"/>
    </row>
    <row r="35" spans="1:6" ht="12.75" customHeight="1" x14ac:dyDescent="0.25">
      <c r="A35" s="347"/>
      <c r="B35" s="347"/>
      <c r="C35" s="347"/>
      <c r="D35" s="347"/>
      <c r="E35" s="91"/>
      <c r="F35" s="91"/>
    </row>
    <row r="36" spans="1:6" ht="12.75" customHeight="1" x14ac:dyDescent="0.25">
      <c r="A36" s="347"/>
      <c r="B36" s="347"/>
      <c r="C36" s="347"/>
      <c r="D36" s="347"/>
      <c r="E36" s="91"/>
      <c r="F36" s="91"/>
    </row>
    <row r="37" spans="1:6" ht="12.75" customHeight="1" x14ac:dyDescent="0.25">
      <c r="A37" s="347"/>
      <c r="B37" s="347"/>
      <c r="C37" s="347"/>
      <c r="D37" s="347"/>
      <c r="E37" s="91"/>
      <c r="F37" s="91"/>
    </row>
    <row r="38" spans="1:6" ht="12.75" customHeight="1" x14ac:dyDescent="0.25">
      <c r="A38" s="347"/>
      <c r="B38" s="347"/>
      <c r="C38" s="347"/>
      <c r="D38" s="347"/>
      <c r="E38" s="91"/>
      <c r="F38" s="91"/>
    </row>
    <row r="39" spans="1:6" ht="12.75" customHeight="1" x14ac:dyDescent="0.25">
      <c r="A39" s="347"/>
      <c r="B39" s="347"/>
      <c r="C39" s="347"/>
      <c r="D39" s="347"/>
      <c r="E39" s="91"/>
      <c r="F39" s="91"/>
    </row>
    <row r="40" spans="1:6" ht="12.75" customHeight="1" x14ac:dyDescent="0.25">
      <c r="A40" s="347"/>
      <c r="B40" s="347"/>
      <c r="C40" s="347"/>
      <c r="D40" s="347"/>
      <c r="E40" s="91"/>
      <c r="F40" s="91"/>
    </row>
    <row r="41" spans="1:6" ht="12.75" customHeight="1" x14ac:dyDescent="0.25">
      <c r="A41" s="347"/>
      <c r="B41" s="347"/>
      <c r="C41" s="347"/>
      <c r="D41" s="347"/>
      <c r="E41" s="91"/>
      <c r="F41" s="91"/>
    </row>
    <row r="42" spans="1:6" ht="12.75" customHeight="1" x14ac:dyDescent="0.25">
      <c r="A42" s="347"/>
      <c r="B42" s="347"/>
      <c r="C42" s="347"/>
      <c r="D42" s="347"/>
      <c r="E42" s="91"/>
      <c r="F42" s="91"/>
    </row>
    <row r="43" spans="1:6" ht="12.75" customHeight="1" x14ac:dyDescent="0.25">
      <c r="A43" s="347"/>
      <c r="B43" s="347"/>
      <c r="C43" s="347"/>
      <c r="D43" s="347"/>
      <c r="E43" s="91"/>
      <c r="F43" s="91"/>
    </row>
    <row r="44" spans="1:6" ht="57.75" customHeight="1" x14ac:dyDescent="0.25">
      <c r="A44" s="347"/>
      <c r="B44" s="347"/>
      <c r="C44" s="347"/>
      <c r="D44" s="347"/>
      <c r="E44" s="91"/>
      <c r="F44" s="91"/>
    </row>
    <row r="48" spans="1:6" x14ac:dyDescent="0.25">
      <c r="B48" s="92"/>
    </row>
    <row r="49" spans="2:2" x14ac:dyDescent="0.25">
      <c r="B49" s="93"/>
    </row>
    <row r="50" spans="2:2" x14ac:dyDescent="0.25">
      <c r="B50" s="33"/>
    </row>
    <row r="51" spans="2:2" x14ac:dyDescent="0.25">
      <c r="B51" s="92"/>
    </row>
    <row r="52" spans="2:2" x14ac:dyDescent="0.25">
      <c r="B52" s="94"/>
    </row>
  </sheetData>
  <mergeCells count="9">
    <mergeCell ref="A26:C26"/>
    <mergeCell ref="A27:C27"/>
    <mergeCell ref="A30:D44"/>
    <mergeCell ref="A9:D9"/>
    <mergeCell ref="A11:C11"/>
    <mergeCell ref="A13:C13"/>
    <mergeCell ref="A14:C14"/>
    <mergeCell ref="A20:C20"/>
    <mergeCell ref="A21:C21"/>
  </mergeCells>
  <dataValidations count="1">
    <dataValidation allowBlank="1" showInputMessage="1" showErrorMessage="1" errorTitle="Erro ao digitar..." error="Valor Inserido é um código repetido ou valor inváldo!!" sqref="B48:B52" xr:uid="{00000000-0002-0000-0500-000000000000}"/>
  </dataValidation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  <pageSetUpPr fitToPage="1"/>
  </sheetPr>
  <dimension ref="A1:I533"/>
  <sheetViews>
    <sheetView tabSelected="1" topLeftCell="A520" workbookViewId="0">
      <selection activeCell="E537" sqref="E537"/>
    </sheetView>
  </sheetViews>
  <sheetFormatPr defaultColWidth="8.796875" defaultRowHeight="12" x14ac:dyDescent="0.25"/>
  <cols>
    <col min="1" max="1" width="5.09765625" style="33" customWidth="1"/>
    <col min="2" max="2" width="6.59765625" style="33" customWidth="1"/>
    <col min="3" max="3" width="12.3984375" style="33" customWidth="1"/>
    <col min="4" max="4" width="46.8984375" style="136" customWidth="1"/>
    <col min="5" max="5" width="14" style="33" customWidth="1"/>
    <col min="6" max="6" width="6.3984375" style="33" customWidth="1"/>
    <col min="7" max="7" width="10.59765625" style="23" customWidth="1"/>
    <col min="8" max="8" width="13.09765625" style="25" customWidth="1"/>
    <col min="9" max="9" width="12" style="33" customWidth="1"/>
    <col min="10" max="10" width="2.796875" style="31" customWidth="1"/>
    <col min="11" max="16384" width="8.796875" style="31"/>
  </cols>
  <sheetData>
    <row r="1" spans="1:9" ht="24" x14ac:dyDescent="0.25">
      <c r="B1" s="34" t="s">
        <v>1308</v>
      </c>
      <c r="D1" s="254" t="s">
        <v>1309</v>
      </c>
      <c r="F1" s="22"/>
      <c r="H1" s="24"/>
      <c r="I1" s="28"/>
    </row>
    <row r="2" spans="1:9" x14ac:dyDescent="0.25">
      <c r="B2" s="34" t="s">
        <v>0</v>
      </c>
      <c r="D2" s="255" t="s">
        <v>1310</v>
      </c>
      <c r="F2" s="22"/>
      <c r="I2" s="29"/>
    </row>
    <row r="3" spans="1:9" x14ac:dyDescent="0.25">
      <c r="I3" s="29"/>
    </row>
    <row r="4" spans="1:9" x14ac:dyDescent="0.25">
      <c r="D4" s="256" t="s">
        <v>1553</v>
      </c>
      <c r="E4" s="35"/>
      <c r="F4" s="32"/>
      <c r="I4" s="29"/>
    </row>
    <row r="5" spans="1:9" x14ac:dyDescent="0.25">
      <c r="A5" s="36"/>
      <c r="B5" s="37"/>
      <c r="C5" s="37"/>
      <c r="D5" s="257"/>
      <c r="E5" s="37"/>
      <c r="F5" s="37"/>
      <c r="G5" s="26"/>
      <c r="H5" s="27"/>
      <c r="I5" s="30"/>
    </row>
    <row r="6" spans="1:9" x14ac:dyDescent="0.25">
      <c r="A6" s="38"/>
      <c r="B6" s="31"/>
      <c r="C6" s="38"/>
      <c r="E6" s="31"/>
      <c r="F6" s="38"/>
      <c r="G6" s="39"/>
      <c r="H6" s="40"/>
      <c r="I6" s="31"/>
    </row>
    <row r="7" spans="1:9" s="41" customFormat="1" ht="24" x14ac:dyDescent="0.25">
      <c r="A7" s="311" t="s">
        <v>1554</v>
      </c>
      <c r="B7" s="312" t="s">
        <v>1555</v>
      </c>
      <c r="C7" s="312" t="s">
        <v>1412</v>
      </c>
      <c r="D7" s="313" t="s">
        <v>1313</v>
      </c>
      <c r="E7" s="312" t="s">
        <v>1540</v>
      </c>
      <c r="F7" s="312" t="s">
        <v>13</v>
      </c>
      <c r="G7" s="314" t="s">
        <v>1556</v>
      </c>
      <c r="H7" s="315" t="s">
        <v>1557</v>
      </c>
      <c r="I7" s="316" t="s">
        <v>1558</v>
      </c>
    </row>
    <row r="8" spans="1:9" ht="24" x14ac:dyDescent="0.25">
      <c r="A8" s="317">
        <v>1</v>
      </c>
      <c r="B8" s="318" t="s">
        <v>18</v>
      </c>
      <c r="C8" s="319">
        <v>38195</v>
      </c>
      <c r="D8" s="320" t="s">
        <v>1559</v>
      </c>
      <c r="E8" s="318" t="s">
        <v>1037</v>
      </c>
      <c r="F8" s="319" t="s">
        <v>1351</v>
      </c>
      <c r="G8" s="321">
        <v>820.970642</v>
      </c>
      <c r="H8" s="322">
        <v>4.6215032513068001E-2</v>
      </c>
      <c r="I8" s="323" t="s">
        <v>1434</v>
      </c>
    </row>
    <row r="9" spans="1:9" x14ac:dyDescent="0.25">
      <c r="A9" s="317">
        <v>2</v>
      </c>
      <c r="B9" s="318" t="s">
        <v>18</v>
      </c>
      <c r="C9" s="319">
        <v>40811</v>
      </c>
      <c r="D9" s="320" t="s">
        <v>1560</v>
      </c>
      <c r="E9" s="318" t="s">
        <v>1075</v>
      </c>
      <c r="F9" s="319" t="s">
        <v>1050</v>
      </c>
      <c r="G9" s="321">
        <v>4.04664</v>
      </c>
      <c r="H9" s="324">
        <v>8.2384025544889952E-2</v>
      </c>
      <c r="I9" s="323" t="s">
        <v>1434</v>
      </c>
    </row>
    <row r="10" spans="1:9" x14ac:dyDescent="0.25">
      <c r="A10" s="317">
        <v>3</v>
      </c>
      <c r="B10" s="318" t="s">
        <v>18</v>
      </c>
      <c r="C10" s="319">
        <v>6111</v>
      </c>
      <c r="D10" s="320" t="s">
        <v>914</v>
      </c>
      <c r="E10" s="318" t="s">
        <v>1075</v>
      </c>
      <c r="F10" s="319" t="s">
        <v>37</v>
      </c>
      <c r="G10" s="321">
        <v>4832.9478360000003</v>
      </c>
      <c r="H10" s="324">
        <v>0.11346829364866243</v>
      </c>
      <c r="I10" s="323" t="s">
        <v>1434</v>
      </c>
    </row>
    <row r="11" spans="1:9" ht="36" x14ac:dyDescent="0.25">
      <c r="A11" s="317">
        <v>4</v>
      </c>
      <c r="B11" s="318" t="s">
        <v>18</v>
      </c>
      <c r="C11" s="319">
        <v>1358</v>
      </c>
      <c r="D11" s="320" t="s">
        <v>1562</v>
      </c>
      <c r="E11" s="318" t="s">
        <v>1037</v>
      </c>
      <c r="F11" s="319" t="s">
        <v>1351</v>
      </c>
      <c r="G11" s="321">
        <v>936.27618670000004</v>
      </c>
      <c r="H11" s="324">
        <v>0.14438355857495991</v>
      </c>
      <c r="I11" s="323" t="s">
        <v>1434</v>
      </c>
    </row>
    <row r="12" spans="1:9" ht="36" x14ac:dyDescent="0.25">
      <c r="A12" s="317">
        <v>5</v>
      </c>
      <c r="B12" s="318" t="s">
        <v>18</v>
      </c>
      <c r="C12" s="319">
        <v>36156</v>
      </c>
      <c r="D12" s="320" t="s">
        <v>1563</v>
      </c>
      <c r="E12" s="318" t="s">
        <v>1037</v>
      </c>
      <c r="F12" s="319" t="s">
        <v>1351</v>
      </c>
      <c r="G12" s="321">
        <v>725.94399999999996</v>
      </c>
      <c r="H12" s="324">
        <v>0.17236279283743991</v>
      </c>
      <c r="I12" s="323" t="s">
        <v>1434</v>
      </c>
    </row>
    <row r="13" spans="1:9" x14ac:dyDescent="0.25">
      <c r="A13" s="317">
        <v>6</v>
      </c>
      <c r="B13" s="318" t="s">
        <v>18</v>
      </c>
      <c r="C13" s="319">
        <v>4750</v>
      </c>
      <c r="D13" s="320" t="s">
        <v>1561</v>
      </c>
      <c r="E13" s="318" t="s">
        <v>1075</v>
      </c>
      <c r="F13" s="319" t="s">
        <v>37</v>
      </c>
      <c r="G13" s="321">
        <v>3364.8832975999999</v>
      </c>
      <c r="H13" s="324">
        <v>0.1994512877070099</v>
      </c>
      <c r="I13" s="323" t="s">
        <v>1434</v>
      </c>
    </row>
    <row r="14" spans="1:9" ht="60" x14ac:dyDescent="0.25">
      <c r="A14" s="317">
        <v>7</v>
      </c>
      <c r="B14" s="318" t="s">
        <v>18</v>
      </c>
      <c r="C14" s="319">
        <v>40740</v>
      </c>
      <c r="D14" s="320" t="s">
        <v>1564</v>
      </c>
      <c r="E14" s="318" t="s">
        <v>1037</v>
      </c>
      <c r="F14" s="319" t="s">
        <v>1565</v>
      </c>
      <c r="G14" s="321">
        <v>340.10987999999998</v>
      </c>
      <c r="H14" s="324">
        <v>0.22634222070429991</v>
      </c>
      <c r="I14" s="323" t="s">
        <v>1434</v>
      </c>
    </row>
    <row r="15" spans="1:9" ht="36" x14ac:dyDescent="0.25">
      <c r="A15" s="317">
        <v>8</v>
      </c>
      <c r="B15" s="318" t="s">
        <v>18</v>
      </c>
      <c r="C15" s="319">
        <v>1527</v>
      </c>
      <c r="D15" s="320" t="s">
        <v>1567</v>
      </c>
      <c r="E15" s="318" t="s">
        <v>1037</v>
      </c>
      <c r="F15" s="319" t="s">
        <v>1307</v>
      </c>
      <c r="G15" s="321">
        <v>56.654809999999998</v>
      </c>
      <c r="H15" s="324">
        <v>0.2478297420342199</v>
      </c>
      <c r="I15" s="323" t="s">
        <v>1434</v>
      </c>
    </row>
    <row r="16" spans="1:9" ht="24" x14ac:dyDescent="0.25">
      <c r="A16" s="317">
        <v>9</v>
      </c>
      <c r="B16" s="318" t="s">
        <v>18</v>
      </c>
      <c r="C16" s="319">
        <v>4491</v>
      </c>
      <c r="D16" s="320" t="s">
        <v>1568</v>
      </c>
      <c r="E16" s="318" t="s">
        <v>1037</v>
      </c>
      <c r="F16" s="319" t="s">
        <v>71</v>
      </c>
      <c r="G16" s="321">
        <v>3247.5336170999999</v>
      </c>
      <c r="H16" s="324">
        <v>0.26861317130786988</v>
      </c>
      <c r="I16" s="323" t="s">
        <v>1434</v>
      </c>
    </row>
    <row r="17" spans="1:9" ht="36" x14ac:dyDescent="0.25">
      <c r="A17" s="317">
        <v>10</v>
      </c>
      <c r="B17" s="318" t="s">
        <v>18</v>
      </c>
      <c r="C17" s="319">
        <v>43189</v>
      </c>
      <c r="D17" s="320" t="s">
        <v>1569</v>
      </c>
      <c r="E17" s="318" t="s">
        <v>1570</v>
      </c>
      <c r="F17" s="319" t="s">
        <v>1571</v>
      </c>
      <c r="G17" s="321">
        <v>4</v>
      </c>
      <c r="H17" s="324">
        <v>0.28828702568919989</v>
      </c>
      <c r="I17" s="323" t="s">
        <v>1434</v>
      </c>
    </row>
    <row r="18" spans="1:9" x14ac:dyDescent="0.25">
      <c r="A18" s="317">
        <v>11</v>
      </c>
      <c r="B18" s="318" t="s">
        <v>18</v>
      </c>
      <c r="C18" s="319">
        <v>1379</v>
      </c>
      <c r="D18" s="320" t="s">
        <v>1572</v>
      </c>
      <c r="E18" s="318" t="s">
        <v>1037</v>
      </c>
      <c r="F18" s="319" t="s">
        <v>95</v>
      </c>
      <c r="G18" s="321">
        <v>42082.095867700002</v>
      </c>
      <c r="H18" s="324">
        <v>0.30783577597784989</v>
      </c>
      <c r="I18" s="323" t="s">
        <v>1434</v>
      </c>
    </row>
    <row r="19" spans="1:9" x14ac:dyDescent="0.25">
      <c r="A19" s="317">
        <v>12</v>
      </c>
      <c r="B19" s="318" t="s">
        <v>18</v>
      </c>
      <c r="C19" s="319">
        <v>1213</v>
      </c>
      <c r="D19" s="320" t="s">
        <v>1566</v>
      </c>
      <c r="E19" s="318" t="s">
        <v>1075</v>
      </c>
      <c r="F19" s="319" t="s">
        <v>37</v>
      </c>
      <c r="G19" s="321">
        <v>2375.400881</v>
      </c>
      <c r="H19" s="324">
        <v>0.3269585891298199</v>
      </c>
      <c r="I19" s="323" t="s">
        <v>1434</v>
      </c>
    </row>
    <row r="20" spans="1:9" x14ac:dyDescent="0.25">
      <c r="A20" s="317">
        <v>13</v>
      </c>
      <c r="B20" s="318" t="s">
        <v>18</v>
      </c>
      <c r="C20" s="319">
        <v>6110</v>
      </c>
      <c r="D20" s="320" t="s">
        <v>1573</v>
      </c>
      <c r="E20" s="318" t="s">
        <v>1075</v>
      </c>
      <c r="F20" s="319" t="s">
        <v>37</v>
      </c>
      <c r="G20" s="321">
        <v>2073.5056883000002</v>
      </c>
      <c r="H20" s="324">
        <v>0.34365103972374988</v>
      </c>
      <c r="I20" s="323" t="s">
        <v>1434</v>
      </c>
    </row>
    <row r="21" spans="1:9" x14ac:dyDescent="0.25">
      <c r="A21" s="317">
        <v>14</v>
      </c>
      <c r="B21" s="318" t="s">
        <v>18</v>
      </c>
      <c r="C21" s="319">
        <v>40818</v>
      </c>
      <c r="D21" s="320" t="s">
        <v>1574</v>
      </c>
      <c r="E21" s="318" t="s">
        <v>1075</v>
      </c>
      <c r="F21" s="319" t="s">
        <v>1050</v>
      </c>
      <c r="G21" s="321">
        <v>8.1340000000000003</v>
      </c>
      <c r="H21" s="324">
        <v>0.3590909410553399</v>
      </c>
      <c r="I21" s="323" t="s">
        <v>1434</v>
      </c>
    </row>
    <row r="22" spans="1:9" ht="36" x14ac:dyDescent="0.25">
      <c r="A22" s="317">
        <v>15</v>
      </c>
      <c r="B22" s="318" t="s">
        <v>18</v>
      </c>
      <c r="C22" s="319">
        <v>34492</v>
      </c>
      <c r="D22" s="320" t="s">
        <v>1575</v>
      </c>
      <c r="E22" s="318" t="s">
        <v>1037</v>
      </c>
      <c r="F22" s="319" t="s">
        <v>1307</v>
      </c>
      <c r="G22" s="321">
        <v>43.946112999999997</v>
      </c>
      <c r="H22" s="324">
        <v>0.37405445091270989</v>
      </c>
      <c r="I22" s="323" t="s">
        <v>1434</v>
      </c>
    </row>
    <row r="23" spans="1:9" ht="24" x14ac:dyDescent="0.25">
      <c r="A23" s="317">
        <v>16</v>
      </c>
      <c r="B23" s="318" t="s">
        <v>18</v>
      </c>
      <c r="C23" s="319">
        <v>4517</v>
      </c>
      <c r="D23" s="320" t="s">
        <v>1576</v>
      </c>
      <c r="E23" s="318" t="s">
        <v>1037</v>
      </c>
      <c r="F23" s="319" t="s">
        <v>71</v>
      </c>
      <c r="G23" s="321">
        <v>6608.8845794999997</v>
      </c>
      <c r="H23" s="324">
        <v>0.3888496275092499</v>
      </c>
      <c r="I23" s="323" t="s">
        <v>1434</v>
      </c>
    </row>
    <row r="24" spans="1:9" x14ac:dyDescent="0.25">
      <c r="A24" s="317">
        <v>17</v>
      </c>
      <c r="B24" s="318" t="s">
        <v>18</v>
      </c>
      <c r="C24" s="319">
        <v>43082</v>
      </c>
      <c r="D24" s="320" t="s">
        <v>1577</v>
      </c>
      <c r="E24" s="318" t="s">
        <v>1037</v>
      </c>
      <c r="F24" s="319" t="s">
        <v>1578</v>
      </c>
      <c r="G24" s="321">
        <v>2200.5033600000002</v>
      </c>
      <c r="H24" s="324">
        <v>0.4033346790528699</v>
      </c>
      <c r="I24" s="323" t="s">
        <v>1434</v>
      </c>
    </row>
    <row r="25" spans="1:9" x14ac:dyDescent="0.25">
      <c r="A25" s="317">
        <v>18</v>
      </c>
      <c r="B25" s="318" t="s">
        <v>18</v>
      </c>
      <c r="C25" s="319">
        <v>583</v>
      </c>
      <c r="D25" s="320" t="s">
        <v>1579</v>
      </c>
      <c r="E25" s="318" t="s">
        <v>1037</v>
      </c>
      <c r="F25" s="319" t="s">
        <v>95</v>
      </c>
      <c r="G25" s="321">
        <v>700.41</v>
      </c>
      <c r="H25" s="324">
        <v>0.41736355018459992</v>
      </c>
      <c r="I25" s="323" t="s">
        <v>1434</v>
      </c>
    </row>
    <row r="26" spans="1:9" ht="36" x14ac:dyDescent="0.25">
      <c r="A26" s="317">
        <v>19</v>
      </c>
      <c r="B26" s="318" t="s">
        <v>18</v>
      </c>
      <c r="C26" s="319">
        <v>7156</v>
      </c>
      <c r="D26" s="320" t="s">
        <v>1580</v>
      </c>
      <c r="E26" s="318" t="s">
        <v>1037</v>
      </c>
      <c r="F26" s="319" t="s">
        <v>1351</v>
      </c>
      <c r="G26" s="321">
        <v>643.19507199999998</v>
      </c>
      <c r="H26" s="324">
        <v>0.43082811879919991</v>
      </c>
      <c r="I26" s="323" t="s">
        <v>1434</v>
      </c>
    </row>
    <row r="27" spans="1:9" x14ac:dyDescent="0.25">
      <c r="A27" s="317">
        <v>20</v>
      </c>
      <c r="B27" s="318" t="s">
        <v>18</v>
      </c>
      <c r="C27" s="319">
        <v>34</v>
      </c>
      <c r="D27" s="320" t="s">
        <v>1582</v>
      </c>
      <c r="E27" s="318" t="s">
        <v>1037</v>
      </c>
      <c r="F27" s="319" t="s">
        <v>95</v>
      </c>
      <c r="G27" s="321">
        <v>2486.4</v>
      </c>
      <c r="H27" s="324">
        <v>0.44393891904558991</v>
      </c>
      <c r="I27" s="323" t="s">
        <v>1434</v>
      </c>
    </row>
    <row r="28" spans="1:9" ht="24" x14ac:dyDescent="0.25">
      <c r="A28" s="317">
        <v>21</v>
      </c>
      <c r="B28" s="318" t="s">
        <v>18</v>
      </c>
      <c r="C28" s="319">
        <v>10496</v>
      </c>
      <c r="D28" s="320" t="s">
        <v>1584</v>
      </c>
      <c r="E28" s="318" t="s">
        <v>1037</v>
      </c>
      <c r="F28" s="319" t="s">
        <v>1351</v>
      </c>
      <c r="G28" s="321">
        <v>34.799999999999997</v>
      </c>
      <c r="H28" s="324">
        <v>0.4564788707614299</v>
      </c>
      <c r="I28" s="323" t="s">
        <v>1434</v>
      </c>
    </row>
    <row r="29" spans="1:9" ht="24" x14ac:dyDescent="0.25">
      <c r="A29" s="317">
        <v>22</v>
      </c>
      <c r="B29" s="318" t="s">
        <v>18</v>
      </c>
      <c r="C29" s="319">
        <v>370</v>
      </c>
      <c r="D29" s="320" t="s">
        <v>1585</v>
      </c>
      <c r="E29" s="318" t="s">
        <v>1037</v>
      </c>
      <c r="F29" s="319" t="s">
        <v>1307</v>
      </c>
      <c r="G29" s="321">
        <v>194.2281687</v>
      </c>
      <c r="H29" s="324">
        <v>0.46876022589139987</v>
      </c>
      <c r="I29" s="323" t="s">
        <v>1434</v>
      </c>
    </row>
    <row r="30" spans="1:9" x14ac:dyDescent="0.25">
      <c r="A30" s="317">
        <v>23</v>
      </c>
      <c r="B30" s="318" t="s">
        <v>18</v>
      </c>
      <c r="C30" s="319">
        <v>37372</v>
      </c>
      <c r="D30" s="320" t="s">
        <v>1586</v>
      </c>
      <c r="E30" s="318" t="s">
        <v>1037</v>
      </c>
      <c r="F30" s="319" t="s">
        <v>37</v>
      </c>
      <c r="G30" s="321">
        <v>21561.731052700001</v>
      </c>
      <c r="H30" s="324">
        <v>0.4809075958927499</v>
      </c>
      <c r="I30" s="323" t="s">
        <v>1434</v>
      </c>
    </row>
    <row r="31" spans="1:9" x14ac:dyDescent="0.25">
      <c r="A31" s="317">
        <v>24</v>
      </c>
      <c r="B31" s="318" t="s">
        <v>18</v>
      </c>
      <c r="C31" s="319">
        <v>37370</v>
      </c>
      <c r="D31" s="320" t="s">
        <v>1587</v>
      </c>
      <c r="E31" s="318" t="s">
        <v>1037</v>
      </c>
      <c r="F31" s="319" t="s">
        <v>37</v>
      </c>
      <c r="G31" s="321">
        <v>21449.782868499999</v>
      </c>
      <c r="H31" s="324">
        <v>0.4924618837278299</v>
      </c>
      <c r="I31" s="323" t="s">
        <v>1434</v>
      </c>
    </row>
    <row r="32" spans="1:9" x14ac:dyDescent="0.25">
      <c r="A32" s="317">
        <v>25</v>
      </c>
      <c r="B32" s="318" t="s">
        <v>18</v>
      </c>
      <c r="C32" s="319">
        <v>7307</v>
      </c>
      <c r="D32" s="320" t="s">
        <v>1588</v>
      </c>
      <c r="E32" s="318" t="s">
        <v>1037</v>
      </c>
      <c r="F32" s="319" t="s">
        <v>1082</v>
      </c>
      <c r="G32" s="321">
        <v>554.03299939999999</v>
      </c>
      <c r="H32" s="324">
        <v>0.50393673533419991</v>
      </c>
      <c r="I32" s="323" t="s">
        <v>1457</v>
      </c>
    </row>
    <row r="33" spans="1:9" x14ac:dyDescent="0.25">
      <c r="A33" s="317">
        <v>26</v>
      </c>
      <c r="B33" s="318" t="s">
        <v>18</v>
      </c>
      <c r="C33" s="319">
        <v>40809</v>
      </c>
      <c r="D33" s="320" t="s">
        <v>1581</v>
      </c>
      <c r="E33" s="318" t="s">
        <v>1075</v>
      </c>
      <c r="F33" s="319" t="s">
        <v>1050</v>
      </c>
      <c r="G33" s="321">
        <v>8.0321599999999993</v>
      </c>
      <c r="H33" s="324">
        <v>0.51533382901686986</v>
      </c>
      <c r="I33" s="323" t="s">
        <v>1457</v>
      </c>
    </row>
    <row r="34" spans="1:9" x14ac:dyDescent="0.25">
      <c r="A34" s="317">
        <v>27</v>
      </c>
      <c r="B34" s="318" t="s">
        <v>18</v>
      </c>
      <c r="C34" s="319">
        <v>252</v>
      </c>
      <c r="D34" s="320" t="s">
        <v>1583</v>
      </c>
      <c r="E34" s="318" t="s">
        <v>1075</v>
      </c>
      <c r="F34" s="319" t="s">
        <v>37</v>
      </c>
      <c r="G34" s="321">
        <v>1703.2630168000001</v>
      </c>
      <c r="H34" s="324">
        <v>0.52636897778468994</v>
      </c>
      <c r="I34" s="323" t="s">
        <v>1457</v>
      </c>
    </row>
    <row r="35" spans="1:9" x14ac:dyDescent="0.25">
      <c r="A35" s="317">
        <v>28</v>
      </c>
      <c r="B35" s="318" t="s">
        <v>18</v>
      </c>
      <c r="C35" s="319">
        <v>33</v>
      </c>
      <c r="D35" s="320" t="s">
        <v>1590</v>
      </c>
      <c r="E35" s="318" t="s">
        <v>1037</v>
      </c>
      <c r="F35" s="319" t="s">
        <v>95</v>
      </c>
      <c r="G35" s="321">
        <v>1970.9255459999999</v>
      </c>
      <c r="H35" s="324">
        <v>0.53739478588601985</v>
      </c>
      <c r="I35" s="323" t="s">
        <v>1457</v>
      </c>
    </row>
    <row r="36" spans="1:9" x14ac:dyDescent="0.25">
      <c r="A36" s="317">
        <v>29</v>
      </c>
      <c r="B36" s="318" t="s">
        <v>18</v>
      </c>
      <c r="C36" s="319">
        <v>37595</v>
      </c>
      <c r="D36" s="320" t="s">
        <v>1591</v>
      </c>
      <c r="E36" s="318" t="s">
        <v>1037</v>
      </c>
      <c r="F36" s="319" t="s">
        <v>95</v>
      </c>
      <c r="G36" s="321">
        <v>6648.2228999999998</v>
      </c>
      <c r="H36" s="324">
        <v>0.54797404435261987</v>
      </c>
      <c r="I36" s="323" t="s">
        <v>1457</v>
      </c>
    </row>
    <row r="37" spans="1:9" ht="36" x14ac:dyDescent="0.25">
      <c r="A37" s="317">
        <v>30</v>
      </c>
      <c r="B37" s="318" t="s">
        <v>18</v>
      </c>
      <c r="C37" s="319">
        <v>38408</v>
      </c>
      <c r="D37" s="320" t="s">
        <v>1592</v>
      </c>
      <c r="E37" s="318" t="s">
        <v>1037</v>
      </c>
      <c r="F37" s="319" t="s">
        <v>1307</v>
      </c>
      <c r="G37" s="321">
        <v>24.938829999999999</v>
      </c>
      <c r="H37" s="324">
        <v>0.55801026714074986</v>
      </c>
      <c r="I37" s="323" t="s">
        <v>1457</v>
      </c>
    </row>
    <row r="38" spans="1:9" x14ac:dyDescent="0.25">
      <c r="A38" s="317">
        <v>31</v>
      </c>
      <c r="B38" s="318" t="s">
        <v>18</v>
      </c>
      <c r="C38" s="319">
        <v>4783</v>
      </c>
      <c r="D38" s="320" t="s">
        <v>1589</v>
      </c>
      <c r="E38" s="318" t="s">
        <v>1075</v>
      </c>
      <c r="F38" s="319" t="s">
        <v>37</v>
      </c>
      <c r="G38" s="321">
        <v>1218.3562870000001</v>
      </c>
      <c r="H38" s="324">
        <v>0.5678184640708499</v>
      </c>
      <c r="I38" s="323" t="s">
        <v>1457</v>
      </c>
    </row>
    <row r="39" spans="1:9" x14ac:dyDescent="0.25">
      <c r="A39" s="317">
        <v>32</v>
      </c>
      <c r="B39" s="318" t="s">
        <v>18</v>
      </c>
      <c r="C39" s="319">
        <v>37371</v>
      </c>
      <c r="D39" s="320" t="s">
        <v>1593</v>
      </c>
      <c r="E39" s="318" t="s">
        <v>1594</v>
      </c>
      <c r="F39" s="319" t="s">
        <v>37</v>
      </c>
      <c r="G39" s="321">
        <v>21449.782868499999</v>
      </c>
      <c r="H39" s="324">
        <v>0.57704069381075984</v>
      </c>
      <c r="I39" s="323" t="s">
        <v>1457</v>
      </c>
    </row>
    <row r="40" spans="1:9" ht="24" x14ac:dyDescent="0.25">
      <c r="A40" s="317">
        <v>33</v>
      </c>
      <c r="B40" s="318" t="s">
        <v>18</v>
      </c>
      <c r="C40" s="319">
        <v>7271</v>
      </c>
      <c r="D40" s="320" t="s">
        <v>1595</v>
      </c>
      <c r="E40" s="318" t="s">
        <v>1037</v>
      </c>
      <c r="F40" s="319" t="s">
        <v>29</v>
      </c>
      <c r="G40" s="321">
        <v>17056.251264999999</v>
      </c>
      <c r="H40" s="324">
        <v>0.58614404138427989</v>
      </c>
      <c r="I40" s="323" t="s">
        <v>1457</v>
      </c>
    </row>
    <row r="41" spans="1:9" ht="24" x14ac:dyDescent="0.25">
      <c r="A41" s="317">
        <v>34</v>
      </c>
      <c r="B41" s="318" t="s">
        <v>18</v>
      </c>
      <c r="C41" s="319">
        <v>665</v>
      </c>
      <c r="D41" s="320" t="s">
        <v>1596</v>
      </c>
      <c r="E41" s="318" t="s">
        <v>1037</v>
      </c>
      <c r="F41" s="319" t="s">
        <v>29</v>
      </c>
      <c r="G41" s="321">
        <v>472.61750000000001</v>
      </c>
      <c r="H41" s="324">
        <v>0.59507781662508985</v>
      </c>
      <c r="I41" s="323" t="s">
        <v>1457</v>
      </c>
    </row>
    <row r="42" spans="1:9" ht="24" x14ac:dyDescent="0.25">
      <c r="A42" s="317">
        <v>35</v>
      </c>
      <c r="B42" s="318" t="s">
        <v>18</v>
      </c>
      <c r="C42" s="319">
        <v>36795</v>
      </c>
      <c r="D42" s="320" t="s">
        <v>1597</v>
      </c>
      <c r="E42" s="318" t="s">
        <v>1037</v>
      </c>
      <c r="F42" s="319" t="s">
        <v>29</v>
      </c>
      <c r="G42" s="321">
        <v>10</v>
      </c>
      <c r="H42" s="324">
        <v>0.60399393971483994</v>
      </c>
      <c r="I42" s="323" t="s">
        <v>1457</v>
      </c>
    </row>
    <row r="43" spans="1:9" ht="24" x14ac:dyDescent="0.25">
      <c r="A43" s="317">
        <v>36</v>
      </c>
      <c r="B43" s="318" t="s">
        <v>18</v>
      </c>
      <c r="C43" s="319">
        <v>6081</v>
      </c>
      <c r="D43" s="320" t="s">
        <v>1598</v>
      </c>
      <c r="E43" s="318" t="s">
        <v>1037</v>
      </c>
      <c r="F43" s="319" t="s">
        <v>1307</v>
      </c>
      <c r="G43" s="321">
        <v>335.94749999999999</v>
      </c>
      <c r="H43" s="324">
        <v>0.61248097568432991</v>
      </c>
      <c r="I43" s="323" t="s">
        <v>1457</v>
      </c>
    </row>
    <row r="44" spans="1:9" ht="24" x14ac:dyDescent="0.25">
      <c r="A44" s="317">
        <v>37</v>
      </c>
      <c r="B44" s="318" t="s">
        <v>18</v>
      </c>
      <c r="C44" s="319">
        <v>36785</v>
      </c>
      <c r="D44" s="320" t="s">
        <v>1600</v>
      </c>
      <c r="E44" s="318" t="s">
        <v>1037</v>
      </c>
      <c r="F44" s="319" t="s">
        <v>1601</v>
      </c>
      <c r="G44" s="321">
        <v>119.0682293</v>
      </c>
      <c r="H44" s="324">
        <v>0.62061415912689988</v>
      </c>
      <c r="I44" s="323" t="s">
        <v>1457</v>
      </c>
    </row>
    <row r="45" spans="1:9" ht="24" x14ac:dyDescent="0.25">
      <c r="A45" s="317">
        <v>38</v>
      </c>
      <c r="B45" s="318" t="s">
        <v>18</v>
      </c>
      <c r="C45" s="319">
        <v>3322</v>
      </c>
      <c r="D45" s="320" t="s">
        <v>1602</v>
      </c>
      <c r="E45" s="318" t="s">
        <v>1037</v>
      </c>
      <c r="F45" s="319" t="s">
        <v>1351</v>
      </c>
      <c r="G45" s="321">
        <v>1088.8599999999999</v>
      </c>
      <c r="H45" s="324">
        <v>0.62868571183545985</v>
      </c>
      <c r="I45" s="323" t="s">
        <v>1457</v>
      </c>
    </row>
    <row r="46" spans="1:9" x14ac:dyDescent="0.25">
      <c r="A46" s="317">
        <v>39</v>
      </c>
      <c r="B46" s="318" t="s">
        <v>18</v>
      </c>
      <c r="C46" s="319">
        <v>2436</v>
      </c>
      <c r="D46" s="320" t="s">
        <v>1599</v>
      </c>
      <c r="E46" s="318" t="s">
        <v>1075</v>
      </c>
      <c r="F46" s="319" t="s">
        <v>37</v>
      </c>
      <c r="G46" s="321">
        <v>873.16773069999999</v>
      </c>
      <c r="H46" s="324">
        <v>0.6359566653247799</v>
      </c>
      <c r="I46" s="323" t="s">
        <v>1457</v>
      </c>
    </row>
    <row r="47" spans="1:9" ht="36" x14ac:dyDescent="0.25">
      <c r="A47" s="317">
        <v>40</v>
      </c>
      <c r="B47" s="318" t="s">
        <v>18</v>
      </c>
      <c r="C47" s="319">
        <v>36896</v>
      </c>
      <c r="D47" s="320" t="s">
        <v>1603</v>
      </c>
      <c r="E47" s="318" t="s">
        <v>1037</v>
      </c>
      <c r="F47" s="319" t="s">
        <v>29</v>
      </c>
      <c r="G47" s="321">
        <v>34.799999999999997</v>
      </c>
      <c r="H47" s="324">
        <v>0.64313193365391985</v>
      </c>
      <c r="I47" s="323" t="s">
        <v>1457</v>
      </c>
    </row>
    <row r="48" spans="1:9" ht="36" x14ac:dyDescent="0.25">
      <c r="A48" s="317">
        <v>41</v>
      </c>
      <c r="B48" s="318" t="s">
        <v>18</v>
      </c>
      <c r="C48" s="319">
        <v>1345</v>
      </c>
      <c r="D48" s="320" t="s">
        <v>1604</v>
      </c>
      <c r="E48" s="318" t="s">
        <v>1037</v>
      </c>
      <c r="F48" s="319" t="s">
        <v>1351</v>
      </c>
      <c r="G48" s="321">
        <v>129.08320320000001</v>
      </c>
      <c r="H48" s="324">
        <v>0.64986194780775985</v>
      </c>
      <c r="I48" s="323" t="s">
        <v>1457</v>
      </c>
    </row>
    <row r="49" spans="1:9" ht="36" x14ac:dyDescent="0.25">
      <c r="A49" s="317">
        <v>42</v>
      </c>
      <c r="B49" s="318" t="s">
        <v>18</v>
      </c>
      <c r="C49" s="319">
        <v>4922</v>
      </c>
      <c r="D49" s="320" t="s">
        <v>954</v>
      </c>
      <c r="E49" s="318" t="s">
        <v>1037</v>
      </c>
      <c r="F49" s="319" t="s">
        <v>1351</v>
      </c>
      <c r="G49" s="321">
        <v>31.68</v>
      </c>
      <c r="H49" s="324">
        <v>0.6560476069774599</v>
      </c>
      <c r="I49" s="323" t="s">
        <v>1457</v>
      </c>
    </row>
    <row r="50" spans="1:9" x14ac:dyDescent="0.25">
      <c r="A50" s="317">
        <v>43</v>
      </c>
      <c r="B50" s="318" t="s">
        <v>18</v>
      </c>
      <c r="C50" s="319">
        <v>43059</v>
      </c>
      <c r="D50" s="320" t="s">
        <v>1605</v>
      </c>
      <c r="E50" s="318" t="s">
        <v>1037</v>
      </c>
      <c r="F50" s="319" t="s">
        <v>1578</v>
      </c>
      <c r="G50" s="321">
        <v>1182.2202209</v>
      </c>
      <c r="H50" s="324">
        <v>0.66194260051906995</v>
      </c>
      <c r="I50" s="323" t="s">
        <v>1457</v>
      </c>
    </row>
    <row r="51" spans="1:9" x14ac:dyDescent="0.25">
      <c r="A51" s="317">
        <v>44</v>
      </c>
      <c r="B51" s="318" t="s">
        <v>18</v>
      </c>
      <c r="C51" s="319">
        <v>1106</v>
      </c>
      <c r="D51" s="320" t="s">
        <v>1608</v>
      </c>
      <c r="E51" s="318" t="s">
        <v>1037</v>
      </c>
      <c r="F51" s="319" t="s">
        <v>95</v>
      </c>
      <c r="G51" s="321">
        <v>11121.0425306</v>
      </c>
      <c r="H51" s="324">
        <v>0.66721867015285985</v>
      </c>
      <c r="I51" s="323" t="s">
        <v>1457</v>
      </c>
    </row>
    <row r="52" spans="1:9" ht="24" x14ac:dyDescent="0.25">
      <c r="A52" s="317">
        <v>45</v>
      </c>
      <c r="B52" s="318" t="s">
        <v>18</v>
      </c>
      <c r="C52" s="319">
        <v>43489</v>
      </c>
      <c r="D52" s="320" t="s">
        <v>1609</v>
      </c>
      <c r="E52" s="318" t="s">
        <v>1083</v>
      </c>
      <c r="F52" s="319" t="s">
        <v>37</v>
      </c>
      <c r="G52" s="321">
        <v>9035.5414684999996</v>
      </c>
      <c r="H52" s="324">
        <v>0.67244303897769986</v>
      </c>
      <c r="I52" s="323" t="s">
        <v>1457</v>
      </c>
    </row>
    <row r="53" spans="1:9" ht="24" x14ac:dyDescent="0.25">
      <c r="A53" s="317">
        <v>46</v>
      </c>
      <c r="B53" s="318" t="s">
        <v>18</v>
      </c>
      <c r="C53" s="319">
        <v>7701</v>
      </c>
      <c r="D53" s="320" t="s">
        <v>1610</v>
      </c>
      <c r="E53" s="318" t="s">
        <v>1037</v>
      </c>
      <c r="F53" s="319" t="s">
        <v>71</v>
      </c>
      <c r="G53" s="321">
        <v>100.59598</v>
      </c>
      <c r="H53" s="324">
        <v>0.67757943862442993</v>
      </c>
      <c r="I53" s="323" t="s">
        <v>1457</v>
      </c>
    </row>
    <row r="54" spans="1:9" x14ac:dyDescent="0.25">
      <c r="A54" s="317">
        <v>47</v>
      </c>
      <c r="B54" s="318" t="s">
        <v>18</v>
      </c>
      <c r="C54" s="319">
        <v>4760</v>
      </c>
      <c r="D54" s="320" t="s">
        <v>1606</v>
      </c>
      <c r="E54" s="318" t="s">
        <v>1075</v>
      </c>
      <c r="F54" s="319" t="s">
        <v>37</v>
      </c>
      <c r="G54" s="321">
        <v>634.87781870000003</v>
      </c>
      <c r="H54" s="324">
        <v>0.68269042852023987</v>
      </c>
      <c r="I54" s="323" t="s">
        <v>1457</v>
      </c>
    </row>
    <row r="55" spans="1:9" x14ac:dyDescent="0.25">
      <c r="A55" s="317">
        <v>48</v>
      </c>
      <c r="B55" s="318" t="s">
        <v>18</v>
      </c>
      <c r="C55" s="319">
        <v>4221</v>
      </c>
      <c r="D55" s="320" t="s">
        <v>1611</v>
      </c>
      <c r="E55" s="318" t="s">
        <v>1037</v>
      </c>
      <c r="F55" s="319" t="s">
        <v>1082</v>
      </c>
      <c r="G55" s="321">
        <v>1643.3904849999999</v>
      </c>
      <c r="H55" s="324">
        <v>0.6876851315099699</v>
      </c>
      <c r="I55" s="323" t="s">
        <v>1457</v>
      </c>
    </row>
    <row r="56" spans="1:9" ht="36" x14ac:dyDescent="0.25">
      <c r="A56" s="317">
        <v>49</v>
      </c>
      <c r="B56" s="318" t="s">
        <v>18</v>
      </c>
      <c r="C56" s="319">
        <v>995</v>
      </c>
      <c r="D56" s="320" t="s">
        <v>1613</v>
      </c>
      <c r="E56" s="318" t="s">
        <v>1037</v>
      </c>
      <c r="F56" s="319" t="s">
        <v>71</v>
      </c>
      <c r="G56" s="321">
        <v>640.70159999999998</v>
      </c>
      <c r="H56" s="324">
        <v>0.69242505567045987</v>
      </c>
      <c r="I56" s="323" t="s">
        <v>1457</v>
      </c>
    </row>
    <row r="57" spans="1:9" x14ac:dyDescent="0.25">
      <c r="A57" s="317">
        <v>50</v>
      </c>
      <c r="B57" s="318" t="s">
        <v>1614</v>
      </c>
      <c r="C57" s="319" t="s">
        <v>1302</v>
      </c>
      <c r="D57" s="320" t="s">
        <v>1359</v>
      </c>
      <c r="E57" s="318" t="s">
        <v>1037</v>
      </c>
      <c r="F57" s="319" t="s">
        <v>29</v>
      </c>
      <c r="G57" s="321">
        <v>951.9828</v>
      </c>
      <c r="H57" s="324">
        <v>0.69712965763817991</v>
      </c>
      <c r="I57" s="323" t="s">
        <v>1457</v>
      </c>
    </row>
    <row r="58" spans="1:9" ht="24" x14ac:dyDescent="0.25">
      <c r="A58" s="317">
        <v>51</v>
      </c>
      <c r="B58" s="318" t="s">
        <v>18</v>
      </c>
      <c r="C58" s="319">
        <v>43083</v>
      </c>
      <c r="D58" s="320" t="s">
        <v>936</v>
      </c>
      <c r="E58" s="318" t="s">
        <v>1037</v>
      </c>
      <c r="F58" s="319" t="s">
        <v>1578</v>
      </c>
      <c r="G58" s="321">
        <v>816.42</v>
      </c>
      <c r="H58" s="324">
        <v>0.70178566038717993</v>
      </c>
      <c r="I58" s="323" t="s">
        <v>1457</v>
      </c>
    </row>
    <row r="59" spans="1:9" x14ac:dyDescent="0.25">
      <c r="A59" s="317">
        <v>52</v>
      </c>
      <c r="B59" s="318" t="s">
        <v>18</v>
      </c>
      <c r="C59" s="319">
        <v>378</v>
      </c>
      <c r="D59" s="320" t="s">
        <v>1607</v>
      </c>
      <c r="E59" s="318" t="s">
        <v>1075</v>
      </c>
      <c r="F59" s="319" t="s">
        <v>37</v>
      </c>
      <c r="G59" s="321">
        <v>576.21945689999995</v>
      </c>
      <c r="H59" s="324">
        <v>0.70642442982477993</v>
      </c>
      <c r="I59" s="323" t="s">
        <v>1457</v>
      </c>
    </row>
    <row r="60" spans="1:9" ht="36" x14ac:dyDescent="0.25">
      <c r="A60" s="317">
        <v>53</v>
      </c>
      <c r="B60" s="318" t="s">
        <v>18</v>
      </c>
      <c r="C60" s="319">
        <v>1525</v>
      </c>
      <c r="D60" s="320" t="s">
        <v>1615</v>
      </c>
      <c r="E60" s="318" t="s">
        <v>1037</v>
      </c>
      <c r="F60" s="319" t="s">
        <v>1307</v>
      </c>
      <c r="G60" s="321">
        <v>11.339</v>
      </c>
      <c r="H60" s="324">
        <v>0.7108572840966999</v>
      </c>
      <c r="I60" s="323" t="s">
        <v>1457</v>
      </c>
    </row>
    <row r="61" spans="1:9" x14ac:dyDescent="0.25">
      <c r="A61" s="317">
        <v>54</v>
      </c>
      <c r="B61" s="318" t="s">
        <v>18</v>
      </c>
      <c r="C61" s="319">
        <v>247</v>
      </c>
      <c r="D61" s="320" t="s">
        <v>1612</v>
      </c>
      <c r="E61" s="318" t="s">
        <v>1075</v>
      </c>
      <c r="F61" s="319" t="s">
        <v>37</v>
      </c>
      <c r="G61" s="321">
        <v>663.16283620000002</v>
      </c>
      <c r="H61" s="324">
        <v>0.71516035686515989</v>
      </c>
      <c r="I61" s="323" t="s">
        <v>1457</v>
      </c>
    </row>
    <row r="62" spans="1:9" ht="36" x14ac:dyDescent="0.25">
      <c r="A62" s="317">
        <v>55</v>
      </c>
      <c r="B62" s="318" t="s">
        <v>18</v>
      </c>
      <c r="C62" s="319">
        <v>1020</v>
      </c>
      <c r="D62" s="320" t="s">
        <v>1617</v>
      </c>
      <c r="E62" s="318" t="s">
        <v>1037</v>
      </c>
      <c r="F62" s="319" t="s">
        <v>71</v>
      </c>
      <c r="G62" s="321">
        <v>924.25405599999999</v>
      </c>
      <c r="H62" s="324">
        <v>0.71945387204577993</v>
      </c>
      <c r="I62" s="323" t="s">
        <v>1457</v>
      </c>
    </row>
    <row r="63" spans="1:9" x14ac:dyDescent="0.25">
      <c r="A63" s="317">
        <v>56</v>
      </c>
      <c r="B63" s="318" t="s">
        <v>1614</v>
      </c>
      <c r="C63" s="319" t="s">
        <v>1303</v>
      </c>
      <c r="D63" s="320" t="s">
        <v>1363</v>
      </c>
      <c r="E63" s="318" t="s">
        <v>1037</v>
      </c>
      <c r="F63" s="319" t="s">
        <v>95</v>
      </c>
      <c r="G63" s="321">
        <v>840.83759999999995</v>
      </c>
      <c r="H63" s="324">
        <v>0.72358842909486987</v>
      </c>
      <c r="I63" s="323" t="s">
        <v>1457</v>
      </c>
    </row>
    <row r="64" spans="1:9" ht="24" x14ac:dyDescent="0.25">
      <c r="A64" s="317">
        <v>57</v>
      </c>
      <c r="B64" s="318" t="s">
        <v>18</v>
      </c>
      <c r="C64" s="319">
        <v>4433</v>
      </c>
      <c r="D64" s="320" t="s">
        <v>1619</v>
      </c>
      <c r="E64" s="318" t="s">
        <v>1037</v>
      </c>
      <c r="F64" s="319" t="s">
        <v>71</v>
      </c>
      <c r="G64" s="321">
        <v>363.31069530000002</v>
      </c>
      <c r="H64" s="324">
        <v>0.72771256494158987</v>
      </c>
      <c r="I64" s="323" t="s">
        <v>1457</v>
      </c>
    </row>
    <row r="65" spans="1:9" x14ac:dyDescent="0.25">
      <c r="A65" s="317">
        <v>58</v>
      </c>
      <c r="B65" s="318" t="s">
        <v>18</v>
      </c>
      <c r="C65" s="319">
        <v>10505</v>
      </c>
      <c r="D65" s="320" t="s">
        <v>1620</v>
      </c>
      <c r="E65" s="318" t="s">
        <v>1037</v>
      </c>
      <c r="F65" s="319" t="s">
        <v>1351</v>
      </c>
      <c r="G65" s="321">
        <v>34.847999999999999</v>
      </c>
      <c r="H65" s="324">
        <v>0.73182213779006988</v>
      </c>
      <c r="I65" s="323" t="s">
        <v>1457</v>
      </c>
    </row>
    <row r="66" spans="1:9" x14ac:dyDescent="0.25">
      <c r="A66" s="317">
        <v>59</v>
      </c>
      <c r="B66" s="318" t="s">
        <v>1614</v>
      </c>
      <c r="C66" s="319" t="s">
        <v>1300</v>
      </c>
      <c r="D66" s="320" t="s">
        <v>1301</v>
      </c>
      <c r="E66" s="318" t="s">
        <v>1037</v>
      </c>
      <c r="F66" s="319" t="s">
        <v>71</v>
      </c>
      <c r="G66" s="321">
        <v>174.13200000000001</v>
      </c>
      <c r="H66" s="324">
        <v>0.73587615395874995</v>
      </c>
      <c r="I66" s="323" t="s">
        <v>1457</v>
      </c>
    </row>
    <row r="67" spans="1:9" ht="36" x14ac:dyDescent="0.25">
      <c r="A67" s="317">
        <v>60</v>
      </c>
      <c r="B67" s="318" t="s">
        <v>18</v>
      </c>
      <c r="C67" s="319">
        <v>1017</v>
      </c>
      <c r="D67" s="320" t="s">
        <v>1017</v>
      </c>
      <c r="E67" s="318" t="s">
        <v>1037</v>
      </c>
      <c r="F67" s="319" t="s">
        <v>71</v>
      </c>
      <c r="G67" s="321">
        <v>71.05</v>
      </c>
      <c r="H67" s="324">
        <v>0.73992283337565989</v>
      </c>
      <c r="I67" s="323" t="s">
        <v>1457</v>
      </c>
    </row>
    <row r="68" spans="1:9" ht="24" x14ac:dyDescent="0.25">
      <c r="A68" s="317">
        <v>61</v>
      </c>
      <c r="B68" s="318" t="s">
        <v>18</v>
      </c>
      <c r="C68" s="319">
        <v>5050</v>
      </c>
      <c r="D68" s="320" t="s">
        <v>1621</v>
      </c>
      <c r="E68" s="318" t="s">
        <v>1037</v>
      </c>
      <c r="F68" s="319" t="s">
        <v>29</v>
      </c>
      <c r="G68" s="321">
        <v>16</v>
      </c>
      <c r="H68" s="324">
        <v>0.74394316629844992</v>
      </c>
      <c r="I68" s="323" t="s">
        <v>1457</v>
      </c>
    </row>
    <row r="69" spans="1:9" ht="24" x14ac:dyDescent="0.25">
      <c r="A69" s="317">
        <v>62</v>
      </c>
      <c r="B69" s="318" t="s">
        <v>18</v>
      </c>
      <c r="C69" s="319">
        <v>1014</v>
      </c>
      <c r="D69" s="320" t="s">
        <v>1622</v>
      </c>
      <c r="E69" s="318" t="s">
        <v>1037</v>
      </c>
      <c r="F69" s="319" t="s">
        <v>71</v>
      </c>
      <c r="G69" s="321">
        <v>3689.4099550000001</v>
      </c>
      <c r="H69" s="324">
        <v>0.74788142689742987</v>
      </c>
      <c r="I69" s="323" t="s">
        <v>1457</v>
      </c>
    </row>
    <row r="70" spans="1:9" x14ac:dyDescent="0.25">
      <c r="A70" s="317">
        <v>63</v>
      </c>
      <c r="B70" s="318" t="s">
        <v>18</v>
      </c>
      <c r="C70" s="319">
        <v>7356</v>
      </c>
      <c r="D70" s="320" t="s">
        <v>1623</v>
      </c>
      <c r="E70" s="318" t="s">
        <v>1037</v>
      </c>
      <c r="F70" s="319" t="s">
        <v>1082</v>
      </c>
      <c r="G70" s="321">
        <v>295.99263200000001</v>
      </c>
      <c r="H70" s="324">
        <v>0.75181187757716994</v>
      </c>
      <c r="I70" s="323" t="s">
        <v>1457</v>
      </c>
    </row>
    <row r="71" spans="1:9" x14ac:dyDescent="0.25">
      <c r="A71" s="317">
        <v>64</v>
      </c>
      <c r="B71" s="318" t="s">
        <v>18</v>
      </c>
      <c r="C71" s="319">
        <v>43055</v>
      </c>
      <c r="D71" s="320" t="s">
        <v>1624</v>
      </c>
      <c r="E71" s="318" t="s">
        <v>1037</v>
      </c>
      <c r="F71" s="319" t="s">
        <v>1578</v>
      </c>
      <c r="G71" s="321">
        <v>849.15</v>
      </c>
      <c r="H71" s="324">
        <v>0.75568936295930988</v>
      </c>
      <c r="I71" s="323" t="s">
        <v>1457</v>
      </c>
    </row>
    <row r="72" spans="1:9" x14ac:dyDescent="0.25">
      <c r="A72" s="317">
        <v>65</v>
      </c>
      <c r="B72" s="318" t="s">
        <v>18</v>
      </c>
      <c r="C72" s="319">
        <v>6117</v>
      </c>
      <c r="D72" s="320" t="s">
        <v>1616</v>
      </c>
      <c r="E72" s="318" t="s">
        <v>1075</v>
      </c>
      <c r="F72" s="319" t="s">
        <v>37</v>
      </c>
      <c r="G72" s="321">
        <v>589.44417410000005</v>
      </c>
      <c r="H72" s="324">
        <v>0.75950827060152992</v>
      </c>
      <c r="I72" s="323" t="s">
        <v>1457</v>
      </c>
    </row>
    <row r="73" spans="1:9" ht="24" x14ac:dyDescent="0.25">
      <c r="A73" s="317">
        <v>66</v>
      </c>
      <c r="B73" s="318" t="s">
        <v>18</v>
      </c>
      <c r="C73" s="319">
        <v>44474</v>
      </c>
      <c r="D73" s="320" t="s">
        <v>1625</v>
      </c>
      <c r="E73" s="318" t="s">
        <v>1037</v>
      </c>
      <c r="F73" s="319" t="s">
        <v>1571</v>
      </c>
      <c r="G73" s="321">
        <v>3.1803000000000001E-3</v>
      </c>
      <c r="H73" s="324">
        <v>0.76331100691974985</v>
      </c>
      <c r="I73" s="323" t="s">
        <v>1457</v>
      </c>
    </row>
    <row r="74" spans="1:9" ht="24" x14ac:dyDescent="0.25">
      <c r="A74" s="317">
        <v>67</v>
      </c>
      <c r="B74" s="318" t="s">
        <v>18</v>
      </c>
      <c r="C74" s="319">
        <v>43465</v>
      </c>
      <c r="D74" s="320" t="s">
        <v>1626</v>
      </c>
      <c r="E74" s="318" t="s">
        <v>1083</v>
      </c>
      <c r="F74" s="319" t="s">
        <v>37</v>
      </c>
      <c r="G74" s="321">
        <v>9035.5414684999996</v>
      </c>
      <c r="H74" s="324">
        <v>0.76706183581963994</v>
      </c>
      <c r="I74" s="323" t="s">
        <v>1457</v>
      </c>
    </row>
    <row r="75" spans="1:9" ht="24" x14ac:dyDescent="0.25">
      <c r="A75" s="317">
        <v>68</v>
      </c>
      <c r="B75" s="318" t="s">
        <v>18</v>
      </c>
      <c r="C75" s="319">
        <v>6189</v>
      </c>
      <c r="D75" s="320" t="s">
        <v>1627</v>
      </c>
      <c r="E75" s="318" t="s">
        <v>1037</v>
      </c>
      <c r="F75" s="319" t="s">
        <v>71</v>
      </c>
      <c r="G75" s="321">
        <v>312.96816799999999</v>
      </c>
      <c r="H75" s="324">
        <v>0.77080938521521991</v>
      </c>
      <c r="I75" s="323" t="s">
        <v>1457</v>
      </c>
    </row>
    <row r="76" spans="1:9" ht="24" x14ac:dyDescent="0.25">
      <c r="A76" s="317">
        <v>69</v>
      </c>
      <c r="B76" s="318" t="s">
        <v>18</v>
      </c>
      <c r="C76" s="319">
        <v>3992</v>
      </c>
      <c r="D76" s="320" t="s">
        <v>1628</v>
      </c>
      <c r="E76" s="318" t="s">
        <v>1037</v>
      </c>
      <c r="F76" s="319" t="s">
        <v>71</v>
      </c>
      <c r="G76" s="321">
        <v>277.56825099999998</v>
      </c>
      <c r="H76" s="324">
        <v>0.7745486775944499</v>
      </c>
      <c r="I76" s="323" t="s">
        <v>1457</v>
      </c>
    </row>
    <row r="77" spans="1:9" x14ac:dyDescent="0.25">
      <c r="A77" s="317">
        <v>70</v>
      </c>
      <c r="B77" s="318" t="s">
        <v>18</v>
      </c>
      <c r="C77" s="319">
        <v>2696</v>
      </c>
      <c r="D77" s="320" t="s">
        <v>1618</v>
      </c>
      <c r="E77" s="318" t="s">
        <v>1075</v>
      </c>
      <c r="F77" s="319" t="s">
        <v>37</v>
      </c>
      <c r="G77" s="321">
        <v>439.91182659999998</v>
      </c>
      <c r="H77" s="324">
        <v>0.77821186659942987</v>
      </c>
      <c r="I77" s="323" t="s">
        <v>1457</v>
      </c>
    </row>
    <row r="78" spans="1:9" ht="36" x14ac:dyDescent="0.25">
      <c r="A78" s="317">
        <v>71</v>
      </c>
      <c r="B78" s="318" t="s">
        <v>18</v>
      </c>
      <c r="C78" s="319">
        <v>7243</v>
      </c>
      <c r="D78" s="320" t="s">
        <v>1629</v>
      </c>
      <c r="E78" s="318" t="s">
        <v>1037</v>
      </c>
      <c r="F78" s="319" t="s">
        <v>1351</v>
      </c>
      <c r="G78" s="321">
        <v>150.65621999999999</v>
      </c>
      <c r="H78" s="324">
        <v>0.7817736870385199</v>
      </c>
      <c r="I78" s="323" t="s">
        <v>1457</v>
      </c>
    </row>
    <row r="79" spans="1:9" ht="24" x14ac:dyDescent="0.25">
      <c r="A79" s="317">
        <v>72</v>
      </c>
      <c r="B79" s="318" t="s">
        <v>18</v>
      </c>
      <c r="C79" s="319">
        <v>536</v>
      </c>
      <c r="D79" s="320" t="s">
        <v>1631</v>
      </c>
      <c r="E79" s="318" t="s">
        <v>1037</v>
      </c>
      <c r="F79" s="319" t="s">
        <v>1351</v>
      </c>
      <c r="G79" s="321">
        <v>209.32542799999999</v>
      </c>
      <c r="H79" s="324">
        <v>0.78528259208073992</v>
      </c>
      <c r="I79" s="323" t="s">
        <v>1457</v>
      </c>
    </row>
    <row r="80" spans="1:9" ht="24" x14ac:dyDescent="0.25">
      <c r="A80" s="317">
        <v>73</v>
      </c>
      <c r="B80" s="318" t="s">
        <v>18</v>
      </c>
      <c r="C80" s="319">
        <v>40783</v>
      </c>
      <c r="D80" s="320" t="s">
        <v>1632</v>
      </c>
      <c r="E80" s="318" t="s">
        <v>1037</v>
      </c>
      <c r="F80" s="319" t="s">
        <v>1633</v>
      </c>
      <c r="G80" s="321">
        <v>123.312</v>
      </c>
      <c r="H80" s="324">
        <v>0.78867631470440991</v>
      </c>
      <c r="I80" s="323" t="s">
        <v>1457</v>
      </c>
    </row>
    <row r="81" spans="1:9" ht="24" x14ac:dyDescent="0.25">
      <c r="A81" s="317">
        <v>74</v>
      </c>
      <c r="B81" s="318" t="s">
        <v>18</v>
      </c>
      <c r="C81" s="319">
        <v>39025</v>
      </c>
      <c r="D81" s="320" t="s">
        <v>1634</v>
      </c>
      <c r="E81" s="318" t="s">
        <v>1037</v>
      </c>
      <c r="F81" s="319" t="s">
        <v>29</v>
      </c>
      <c r="G81" s="321">
        <v>8.5937046000000006</v>
      </c>
      <c r="H81" s="324">
        <v>0.79198878585060994</v>
      </c>
      <c r="I81" s="323" t="s">
        <v>1457</v>
      </c>
    </row>
    <row r="82" spans="1:9" ht="24" x14ac:dyDescent="0.25">
      <c r="A82" s="317">
        <v>75</v>
      </c>
      <c r="B82" s="318" t="s">
        <v>18</v>
      </c>
      <c r="C82" s="319">
        <v>38877</v>
      </c>
      <c r="D82" s="320" t="s">
        <v>1635</v>
      </c>
      <c r="E82" s="318" t="s">
        <v>1037</v>
      </c>
      <c r="F82" s="319" t="s">
        <v>95</v>
      </c>
      <c r="G82" s="321">
        <v>1002.99594</v>
      </c>
      <c r="H82" s="324">
        <v>0.79516603292623989</v>
      </c>
      <c r="I82" s="323" t="s">
        <v>1457</v>
      </c>
    </row>
    <row r="83" spans="1:9" ht="36" x14ac:dyDescent="0.25">
      <c r="A83" s="317">
        <v>76</v>
      </c>
      <c r="B83" s="318" t="s">
        <v>18</v>
      </c>
      <c r="C83" s="319">
        <v>20232</v>
      </c>
      <c r="D83" s="320" t="s">
        <v>1637</v>
      </c>
      <c r="E83" s="318" t="s">
        <v>1037</v>
      </c>
      <c r="F83" s="319" t="s">
        <v>71</v>
      </c>
      <c r="G83" s="321">
        <v>54.45</v>
      </c>
      <c r="H83" s="324">
        <v>0.79828420555280988</v>
      </c>
      <c r="I83" s="323" t="s">
        <v>1457</v>
      </c>
    </row>
    <row r="84" spans="1:9" ht="24" x14ac:dyDescent="0.25">
      <c r="A84" s="317">
        <v>77</v>
      </c>
      <c r="B84" s="318" t="s">
        <v>18</v>
      </c>
      <c r="C84" s="319">
        <v>41629</v>
      </c>
      <c r="D84" s="320" t="s">
        <v>1638</v>
      </c>
      <c r="E84" s="318" t="s">
        <v>1037</v>
      </c>
      <c r="F84" s="319" t="s">
        <v>1571</v>
      </c>
      <c r="G84" s="321">
        <v>15</v>
      </c>
      <c r="H84" s="324">
        <v>0.80137884683748994</v>
      </c>
      <c r="I84" s="323" t="s">
        <v>1469</v>
      </c>
    </row>
    <row r="85" spans="1:9" ht="24" x14ac:dyDescent="0.25">
      <c r="A85" s="317">
        <v>78</v>
      </c>
      <c r="B85" s="318" t="s">
        <v>18</v>
      </c>
      <c r="C85" s="319">
        <v>9836</v>
      </c>
      <c r="D85" s="320" t="s">
        <v>1639</v>
      </c>
      <c r="E85" s="318" t="s">
        <v>1037</v>
      </c>
      <c r="F85" s="319" t="s">
        <v>71</v>
      </c>
      <c r="G85" s="321">
        <v>346.94184139999999</v>
      </c>
      <c r="H85" s="324">
        <v>0.80445646627468992</v>
      </c>
      <c r="I85" s="323" t="s">
        <v>1469</v>
      </c>
    </row>
    <row r="86" spans="1:9" x14ac:dyDescent="0.25">
      <c r="A86" s="317">
        <v>79</v>
      </c>
      <c r="B86" s="318" t="s">
        <v>18</v>
      </c>
      <c r="C86" s="319">
        <v>37666</v>
      </c>
      <c r="D86" s="320" t="s">
        <v>1630</v>
      </c>
      <c r="E86" s="318" t="s">
        <v>1075</v>
      </c>
      <c r="F86" s="319" t="s">
        <v>37</v>
      </c>
      <c r="G86" s="321">
        <v>534.53518429999997</v>
      </c>
      <c r="H86" s="324">
        <v>0.80753395170934994</v>
      </c>
      <c r="I86" s="323" t="s">
        <v>1469</v>
      </c>
    </row>
    <row r="87" spans="1:9" ht="24" x14ac:dyDescent="0.25">
      <c r="A87" s="317">
        <v>80</v>
      </c>
      <c r="B87" s="318" t="s">
        <v>18</v>
      </c>
      <c r="C87" s="319">
        <v>4777</v>
      </c>
      <c r="D87" s="320" t="s">
        <v>1640</v>
      </c>
      <c r="E87" s="318" t="s">
        <v>1037</v>
      </c>
      <c r="F87" s="319" t="s">
        <v>95</v>
      </c>
      <c r="G87" s="321">
        <v>570.33648410000001</v>
      </c>
      <c r="H87" s="324">
        <v>0.81054697607214987</v>
      </c>
      <c r="I87" s="323" t="s">
        <v>1469</v>
      </c>
    </row>
    <row r="88" spans="1:9" ht="36" x14ac:dyDescent="0.25">
      <c r="A88" s="317">
        <v>81</v>
      </c>
      <c r="B88" s="318" t="s">
        <v>18</v>
      </c>
      <c r="C88" s="319">
        <v>6240</v>
      </c>
      <c r="D88" s="320" t="s">
        <v>1641</v>
      </c>
      <c r="E88" s="318" t="s">
        <v>1037</v>
      </c>
      <c r="F88" s="319" t="s">
        <v>29</v>
      </c>
      <c r="G88" s="321">
        <v>8</v>
      </c>
      <c r="H88" s="324">
        <v>0.81355682921154993</v>
      </c>
      <c r="I88" s="323" t="s">
        <v>1469</v>
      </c>
    </row>
    <row r="89" spans="1:9" ht="24" x14ac:dyDescent="0.25">
      <c r="A89" s="317">
        <v>82</v>
      </c>
      <c r="B89" s="318" t="s">
        <v>18</v>
      </c>
      <c r="C89" s="319">
        <v>44045</v>
      </c>
      <c r="D89" s="320" t="s">
        <v>1642</v>
      </c>
      <c r="E89" s="318" t="s">
        <v>1037</v>
      </c>
      <c r="F89" s="319" t="s">
        <v>1571</v>
      </c>
      <c r="G89" s="321">
        <v>18</v>
      </c>
      <c r="H89" s="324">
        <v>0.81653501466807987</v>
      </c>
      <c r="I89" s="323" t="s">
        <v>1469</v>
      </c>
    </row>
    <row r="90" spans="1:9" x14ac:dyDescent="0.25">
      <c r="A90" s="317">
        <v>83</v>
      </c>
      <c r="B90" s="318" t="s">
        <v>18</v>
      </c>
      <c r="C90" s="319">
        <v>10731</v>
      </c>
      <c r="D90" s="320" t="s">
        <v>1643</v>
      </c>
      <c r="E90" s="318" t="s">
        <v>1037</v>
      </c>
      <c r="F90" s="319" t="s">
        <v>1351</v>
      </c>
      <c r="G90" s="321">
        <v>140.69720000000001</v>
      </c>
      <c r="H90" s="324">
        <v>0.81949008736148987</v>
      </c>
      <c r="I90" s="323" t="s">
        <v>1469</v>
      </c>
    </row>
    <row r="91" spans="1:9" x14ac:dyDescent="0.25">
      <c r="A91" s="317">
        <v>84</v>
      </c>
      <c r="B91" s="318" t="s">
        <v>18</v>
      </c>
      <c r="C91" s="319">
        <v>43626</v>
      </c>
      <c r="D91" s="320" t="s">
        <v>1644</v>
      </c>
      <c r="E91" s="318" t="s">
        <v>1037</v>
      </c>
      <c r="F91" s="319" t="s">
        <v>1578</v>
      </c>
      <c r="G91" s="321">
        <v>1351.3279302000001</v>
      </c>
      <c r="H91" s="324">
        <v>0.82229021036148986</v>
      </c>
      <c r="I91" s="323" t="s">
        <v>1469</v>
      </c>
    </row>
    <row r="92" spans="1:9" ht="24" x14ac:dyDescent="0.25">
      <c r="A92" s="317">
        <v>85</v>
      </c>
      <c r="B92" s="318" t="s">
        <v>18</v>
      </c>
      <c r="C92" s="319">
        <v>40782</v>
      </c>
      <c r="D92" s="320" t="s">
        <v>1645</v>
      </c>
      <c r="E92" s="318" t="s">
        <v>1037</v>
      </c>
      <c r="F92" s="319" t="s">
        <v>1633</v>
      </c>
      <c r="G92" s="321">
        <v>130.9665</v>
      </c>
      <c r="H92" s="324">
        <v>0.82505021161148984</v>
      </c>
      <c r="I92" s="323" t="s">
        <v>1469</v>
      </c>
    </row>
    <row r="93" spans="1:9" x14ac:dyDescent="0.25">
      <c r="A93" s="317">
        <v>86</v>
      </c>
      <c r="B93" s="318" t="s">
        <v>18</v>
      </c>
      <c r="C93" s="319">
        <v>4230</v>
      </c>
      <c r="D93" s="320" t="s">
        <v>1636</v>
      </c>
      <c r="E93" s="318" t="s">
        <v>1075</v>
      </c>
      <c r="F93" s="319" t="s">
        <v>37</v>
      </c>
      <c r="G93" s="321">
        <v>449.93424420000002</v>
      </c>
      <c r="H93" s="324">
        <v>0.82780961131857977</v>
      </c>
      <c r="I93" s="323" t="s">
        <v>1469</v>
      </c>
    </row>
    <row r="94" spans="1:9" x14ac:dyDescent="0.25">
      <c r="A94" s="317">
        <v>87</v>
      </c>
      <c r="B94" s="318" t="s">
        <v>18</v>
      </c>
      <c r="C94" s="319">
        <v>37105</v>
      </c>
      <c r="D94" s="320" t="s">
        <v>1647</v>
      </c>
      <c r="E94" s="318" t="s">
        <v>1037</v>
      </c>
      <c r="F94" s="319" t="s">
        <v>29</v>
      </c>
      <c r="G94" s="321">
        <v>2</v>
      </c>
      <c r="H94" s="324">
        <v>0.83054307398237981</v>
      </c>
      <c r="I94" s="323" t="s">
        <v>1469</v>
      </c>
    </row>
    <row r="95" spans="1:9" ht="36" x14ac:dyDescent="0.25">
      <c r="A95" s="317">
        <v>88</v>
      </c>
      <c r="B95" s="318" t="s">
        <v>18</v>
      </c>
      <c r="C95" s="319">
        <v>7175</v>
      </c>
      <c r="D95" s="320" t="s">
        <v>1648</v>
      </c>
      <c r="E95" s="318" t="s">
        <v>1037</v>
      </c>
      <c r="F95" s="319" t="s">
        <v>29</v>
      </c>
      <c r="G95" s="321">
        <v>2323.6811899999998</v>
      </c>
      <c r="H95" s="324">
        <v>0.83326463874007983</v>
      </c>
      <c r="I95" s="323" t="s">
        <v>1469</v>
      </c>
    </row>
    <row r="96" spans="1:9" ht="36" x14ac:dyDescent="0.25">
      <c r="A96" s="317">
        <v>89</v>
      </c>
      <c r="B96" s="318" t="s">
        <v>18</v>
      </c>
      <c r="C96" s="319">
        <v>36888</v>
      </c>
      <c r="D96" s="320" t="s">
        <v>1649</v>
      </c>
      <c r="E96" s="318" t="s">
        <v>1037</v>
      </c>
      <c r="F96" s="319" t="s">
        <v>71</v>
      </c>
      <c r="G96" s="321">
        <v>177.32434079999999</v>
      </c>
      <c r="H96" s="324">
        <v>0.83594529800627981</v>
      </c>
      <c r="I96" s="323" t="s">
        <v>1469</v>
      </c>
    </row>
    <row r="97" spans="1:9" ht="24" x14ac:dyDescent="0.25">
      <c r="A97" s="317">
        <v>90</v>
      </c>
      <c r="B97" s="318" t="s">
        <v>18</v>
      </c>
      <c r="C97" s="319">
        <v>43491</v>
      </c>
      <c r="D97" s="320" t="s">
        <v>1650</v>
      </c>
      <c r="E97" s="318" t="s">
        <v>1083</v>
      </c>
      <c r="F97" s="319" t="s">
        <v>37</v>
      </c>
      <c r="G97" s="321">
        <v>4330.2152920999997</v>
      </c>
      <c r="H97" s="324">
        <v>0.83862023333385982</v>
      </c>
      <c r="I97" s="323" t="s">
        <v>1469</v>
      </c>
    </row>
    <row r="98" spans="1:9" ht="24" x14ac:dyDescent="0.25">
      <c r="A98" s="317">
        <v>91</v>
      </c>
      <c r="B98" s="318" t="s">
        <v>18</v>
      </c>
      <c r="C98" s="319">
        <v>981</v>
      </c>
      <c r="D98" s="320" t="s">
        <v>1651</v>
      </c>
      <c r="E98" s="318" t="s">
        <v>1037</v>
      </c>
      <c r="F98" s="319" t="s">
        <v>71</v>
      </c>
      <c r="G98" s="321">
        <v>1502.8718249999999</v>
      </c>
      <c r="H98" s="324">
        <v>0.84128654047146978</v>
      </c>
      <c r="I98" s="323" t="s">
        <v>1469</v>
      </c>
    </row>
    <row r="99" spans="1:9" ht="24" x14ac:dyDescent="0.25">
      <c r="A99" s="317">
        <v>92</v>
      </c>
      <c r="B99" s="318" t="s">
        <v>18</v>
      </c>
      <c r="C99" s="319">
        <v>4812</v>
      </c>
      <c r="D99" s="320" t="s">
        <v>1652</v>
      </c>
      <c r="E99" s="318" t="s">
        <v>1037</v>
      </c>
      <c r="F99" s="319" t="s">
        <v>1351</v>
      </c>
      <c r="G99" s="321">
        <v>391.38708000000003</v>
      </c>
      <c r="H99" s="324">
        <v>0.84392478253006975</v>
      </c>
      <c r="I99" s="323" t="s">
        <v>1469</v>
      </c>
    </row>
    <row r="100" spans="1:9" ht="36" x14ac:dyDescent="0.25">
      <c r="A100" s="317">
        <v>93</v>
      </c>
      <c r="B100" s="318" t="s">
        <v>18</v>
      </c>
      <c r="C100" s="319">
        <v>10842</v>
      </c>
      <c r="D100" s="320" t="s">
        <v>1000</v>
      </c>
      <c r="E100" s="318" t="s">
        <v>1037</v>
      </c>
      <c r="F100" s="319" t="s">
        <v>1351</v>
      </c>
      <c r="G100" s="321">
        <v>8.4629999999999992</v>
      </c>
      <c r="H100" s="324">
        <v>0.84643242295719978</v>
      </c>
      <c r="I100" s="323" t="s">
        <v>1469</v>
      </c>
    </row>
    <row r="101" spans="1:9" x14ac:dyDescent="0.25">
      <c r="A101" s="317">
        <v>94</v>
      </c>
      <c r="B101" s="318" t="s">
        <v>18</v>
      </c>
      <c r="C101" s="319">
        <v>2690</v>
      </c>
      <c r="D101" s="320" t="s">
        <v>1653</v>
      </c>
      <c r="E101" s="318" t="s">
        <v>1037</v>
      </c>
      <c r="F101" s="319" t="s">
        <v>71</v>
      </c>
      <c r="G101" s="321">
        <v>1047.67272</v>
      </c>
      <c r="H101" s="324">
        <v>0.84893832898803978</v>
      </c>
      <c r="I101" s="323" t="s">
        <v>1469</v>
      </c>
    </row>
    <row r="102" spans="1:9" ht="48" x14ac:dyDescent="0.25">
      <c r="A102" s="317">
        <v>95</v>
      </c>
      <c r="B102" s="318" t="s">
        <v>18</v>
      </c>
      <c r="C102" s="319">
        <v>759</v>
      </c>
      <c r="D102" s="320" t="s">
        <v>1654</v>
      </c>
      <c r="E102" s="318" t="s">
        <v>1083</v>
      </c>
      <c r="F102" s="319" t="s">
        <v>29</v>
      </c>
      <c r="G102" s="321">
        <v>1</v>
      </c>
      <c r="H102" s="324">
        <v>0.85135268340926984</v>
      </c>
      <c r="I102" s="323" t="s">
        <v>1469</v>
      </c>
    </row>
    <row r="103" spans="1:9" x14ac:dyDescent="0.25">
      <c r="A103" s="317">
        <v>96</v>
      </c>
      <c r="B103" s="318" t="s">
        <v>18</v>
      </c>
      <c r="C103" s="319">
        <v>246</v>
      </c>
      <c r="D103" s="320" t="s">
        <v>1646</v>
      </c>
      <c r="E103" s="318" t="s">
        <v>1075</v>
      </c>
      <c r="F103" s="319" t="s">
        <v>37</v>
      </c>
      <c r="G103" s="321">
        <v>366.25755570000001</v>
      </c>
      <c r="H103" s="324">
        <v>0.85372922326966982</v>
      </c>
      <c r="I103" s="323" t="s">
        <v>1469</v>
      </c>
    </row>
    <row r="104" spans="1:9" ht="36" x14ac:dyDescent="0.25">
      <c r="A104" s="317">
        <v>97</v>
      </c>
      <c r="B104" s="318" t="s">
        <v>18</v>
      </c>
      <c r="C104" s="319">
        <v>38770</v>
      </c>
      <c r="D104" s="320" t="s">
        <v>1655</v>
      </c>
      <c r="E104" s="318" t="s">
        <v>1037</v>
      </c>
      <c r="F104" s="319" t="s">
        <v>29</v>
      </c>
      <c r="G104" s="321">
        <v>59</v>
      </c>
      <c r="H104" s="324">
        <v>0.85603176724693986</v>
      </c>
      <c r="I104" s="323" t="s">
        <v>1469</v>
      </c>
    </row>
    <row r="105" spans="1:9" ht="24" x14ac:dyDescent="0.25">
      <c r="A105" s="317">
        <v>98</v>
      </c>
      <c r="B105" s="318" t="s">
        <v>18</v>
      </c>
      <c r="C105" s="319">
        <v>40873</v>
      </c>
      <c r="D105" s="320" t="s">
        <v>1657</v>
      </c>
      <c r="E105" s="318" t="s">
        <v>1037</v>
      </c>
      <c r="F105" s="319" t="s">
        <v>1633</v>
      </c>
      <c r="G105" s="321">
        <v>147.672</v>
      </c>
      <c r="H105" s="324">
        <v>0.85828751714248985</v>
      </c>
      <c r="I105" s="323" t="s">
        <v>1469</v>
      </c>
    </row>
    <row r="106" spans="1:9" x14ac:dyDescent="0.25">
      <c r="A106" s="317">
        <v>99</v>
      </c>
      <c r="B106" s="318" t="s">
        <v>18</v>
      </c>
      <c r="C106" s="319">
        <v>40863</v>
      </c>
      <c r="D106" s="320" t="s">
        <v>1658</v>
      </c>
      <c r="E106" s="318" t="s">
        <v>1037</v>
      </c>
      <c r="F106" s="319" t="s">
        <v>1050</v>
      </c>
      <c r="G106" s="321">
        <v>21</v>
      </c>
      <c r="H106" s="324">
        <v>0.86052459579594975</v>
      </c>
      <c r="I106" s="323" t="s">
        <v>1469</v>
      </c>
    </row>
    <row r="107" spans="1:9" ht="24" x14ac:dyDescent="0.25">
      <c r="A107" s="317">
        <v>100</v>
      </c>
      <c r="B107" s="318" t="s">
        <v>18</v>
      </c>
      <c r="C107" s="319">
        <v>7334</v>
      </c>
      <c r="D107" s="320" t="s">
        <v>1660</v>
      </c>
      <c r="E107" s="318" t="s">
        <v>1037</v>
      </c>
      <c r="F107" s="319" t="s">
        <v>1082</v>
      </c>
      <c r="G107" s="321">
        <v>127.848</v>
      </c>
      <c r="H107" s="324">
        <v>0.86272645986743979</v>
      </c>
      <c r="I107" s="323" t="s">
        <v>1469</v>
      </c>
    </row>
    <row r="108" spans="1:9" x14ac:dyDescent="0.25">
      <c r="A108" s="317">
        <v>101</v>
      </c>
      <c r="B108" s="318" t="s">
        <v>18</v>
      </c>
      <c r="C108" s="319">
        <v>5068</v>
      </c>
      <c r="D108" s="320" t="s">
        <v>1661</v>
      </c>
      <c r="E108" s="318" t="s">
        <v>1037</v>
      </c>
      <c r="F108" s="319" t="s">
        <v>95</v>
      </c>
      <c r="G108" s="321">
        <v>168.4300801</v>
      </c>
      <c r="H108" s="324">
        <v>0.86484149752522976</v>
      </c>
      <c r="I108" s="323" t="s">
        <v>1469</v>
      </c>
    </row>
    <row r="109" spans="1:9" ht="24" x14ac:dyDescent="0.25">
      <c r="A109" s="317">
        <v>102</v>
      </c>
      <c r="B109" s="318" t="s">
        <v>18</v>
      </c>
      <c r="C109" s="319">
        <v>43483</v>
      </c>
      <c r="D109" s="320" t="s">
        <v>1663</v>
      </c>
      <c r="E109" s="318" t="s">
        <v>1083</v>
      </c>
      <c r="F109" s="319" t="s">
        <v>37</v>
      </c>
      <c r="G109" s="321">
        <v>3063.6804705999998</v>
      </c>
      <c r="H109" s="324">
        <v>0.86687031067272979</v>
      </c>
      <c r="I109" s="323" t="s">
        <v>1469</v>
      </c>
    </row>
    <row r="110" spans="1:9" ht="36" x14ac:dyDescent="0.25">
      <c r="A110" s="317">
        <v>103</v>
      </c>
      <c r="B110" s="318" t="s">
        <v>18</v>
      </c>
      <c r="C110" s="319">
        <v>738</v>
      </c>
      <c r="D110" s="320" t="s">
        <v>1664</v>
      </c>
      <c r="E110" s="318" t="s">
        <v>1083</v>
      </c>
      <c r="F110" s="319" t="s">
        <v>29</v>
      </c>
      <c r="G110" s="321">
        <v>1</v>
      </c>
      <c r="H110" s="324">
        <v>0.86887108258588985</v>
      </c>
      <c r="I110" s="323" t="s">
        <v>1469</v>
      </c>
    </row>
    <row r="111" spans="1:9" x14ac:dyDescent="0.25">
      <c r="A111" s="317">
        <v>104</v>
      </c>
      <c r="B111" s="318" t="s">
        <v>18</v>
      </c>
      <c r="C111" s="319">
        <v>7311</v>
      </c>
      <c r="D111" s="320" t="s">
        <v>1665</v>
      </c>
      <c r="E111" s="318" t="s">
        <v>1037</v>
      </c>
      <c r="F111" s="319" t="s">
        <v>1082</v>
      </c>
      <c r="G111" s="321">
        <v>99.936044999999993</v>
      </c>
      <c r="H111" s="324">
        <v>0.87085349181239979</v>
      </c>
      <c r="I111" s="323" t="s">
        <v>1469</v>
      </c>
    </row>
    <row r="112" spans="1:9" ht="24" x14ac:dyDescent="0.25">
      <c r="A112" s="317">
        <v>105</v>
      </c>
      <c r="B112" s="318" t="s">
        <v>18</v>
      </c>
      <c r="C112" s="319">
        <v>10422</v>
      </c>
      <c r="D112" s="320" t="s">
        <v>1666</v>
      </c>
      <c r="E112" s="318" t="s">
        <v>1037</v>
      </c>
      <c r="F112" s="319" t="s">
        <v>29</v>
      </c>
      <c r="G112" s="321">
        <v>10.192500000000001</v>
      </c>
      <c r="H112" s="324">
        <v>0.87282125780139985</v>
      </c>
      <c r="I112" s="323" t="s">
        <v>1469</v>
      </c>
    </row>
    <row r="113" spans="1:9" x14ac:dyDescent="0.25">
      <c r="A113" s="317">
        <v>106</v>
      </c>
      <c r="B113" s="318" t="s">
        <v>18</v>
      </c>
      <c r="C113" s="319">
        <v>40944</v>
      </c>
      <c r="D113" s="320" t="s">
        <v>1656</v>
      </c>
      <c r="E113" s="318" t="s">
        <v>1075</v>
      </c>
      <c r="F113" s="319" t="s">
        <v>1050</v>
      </c>
      <c r="G113" s="321">
        <v>1.0142</v>
      </c>
      <c r="H113" s="324">
        <v>0.87478058240183976</v>
      </c>
      <c r="I113" s="323" t="s">
        <v>1469</v>
      </c>
    </row>
    <row r="114" spans="1:9" ht="24" x14ac:dyDescent="0.25">
      <c r="A114" s="317">
        <v>107</v>
      </c>
      <c r="B114" s="318" t="s">
        <v>18</v>
      </c>
      <c r="C114" s="319">
        <v>10853</v>
      </c>
      <c r="D114" s="320" t="s">
        <v>1667</v>
      </c>
      <c r="E114" s="318" t="s">
        <v>1037</v>
      </c>
      <c r="F114" s="319" t="s">
        <v>29</v>
      </c>
      <c r="G114" s="321">
        <v>32</v>
      </c>
      <c r="H114" s="324">
        <v>0.87673709961772983</v>
      </c>
      <c r="I114" s="323" t="s">
        <v>1469</v>
      </c>
    </row>
    <row r="115" spans="1:9" ht="24" x14ac:dyDescent="0.25">
      <c r="A115" s="317">
        <v>108</v>
      </c>
      <c r="B115" s="318" t="s">
        <v>18</v>
      </c>
      <c r="C115" s="319">
        <v>1292</v>
      </c>
      <c r="D115" s="320" t="s">
        <v>944</v>
      </c>
      <c r="E115" s="318" t="s">
        <v>1037</v>
      </c>
      <c r="F115" s="319" t="s">
        <v>1351</v>
      </c>
      <c r="G115" s="321">
        <v>54.185360000000003</v>
      </c>
      <c r="H115" s="324">
        <v>0.87867474503426979</v>
      </c>
      <c r="I115" s="323" t="s">
        <v>1469</v>
      </c>
    </row>
    <row r="116" spans="1:9" x14ac:dyDescent="0.25">
      <c r="A116" s="317">
        <v>109</v>
      </c>
      <c r="B116" s="318" t="s">
        <v>18</v>
      </c>
      <c r="C116" s="319">
        <v>4759</v>
      </c>
      <c r="D116" s="320" t="s">
        <v>1659</v>
      </c>
      <c r="E116" s="318" t="s">
        <v>1075</v>
      </c>
      <c r="F116" s="319" t="s">
        <v>37</v>
      </c>
      <c r="G116" s="321">
        <v>265.71733519999998</v>
      </c>
      <c r="H116" s="324">
        <v>0.8806103251679398</v>
      </c>
      <c r="I116" s="323" t="s">
        <v>1469</v>
      </c>
    </row>
    <row r="117" spans="1:9" ht="24" x14ac:dyDescent="0.25">
      <c r="A117" s="317">
        <v>110</v>
      </c>
      <c r="B117" s="318" t="s">
        <v>18</v>
      </c>
      <c r="C117" s="319">
        <v>982</v>
      </c>
      <c r="D117" s="320" t="s">
        <v>1668</v>
      </c>
      <c r="E117" s="318" t="s">
        <v>1037</v>
      </c>
      <c r="F117" s="319" t="s">
        <v>71</v>
      </c>
      <c r="G117" s="321">
        <v>730.06500000000005</v>
      </c>
      <c r="H117" s="324">
        <v>0.88247200508647983</v>
      </c>
      <c r="I117" s="323" t="s">
        <v>1469</v>
      </c>
    </row>
    <row r="118" spans="1:9" ht="24" x14ac:dyDescent="0.25">
      <c r="A118" s="317">
        <v>111</v>
      </c>
      <c r="B118" s="318" t="s">
        <v>18</v>
      </c>
      <c r="C118" s="319">
        <v>43132</v>
      </c>
      <c r="D118" s="320" t="s">
        <v>924</v>
      </c>
      <c r="E118" s="318" t="s">
        <v>1037</v>
      </c>
      <c r="F118" s="319" t="s">
        <v>1578</v>
      </c>
      <c r="G118" s="321">
        <v>150.5700238</v>
      </c>
      <c r="H118" s="324">
        <v>0.88432853885521978</v>
      </c>
      <c r="I118" s="323" t="s">
        <v>1469</v>
      </c>
    </row>
    <row r="119" spans="1:9" x14ac:dyDescent="0.25">
      <c r="A119" s="317">
        <v>112</v>
      </c>
      <c r="B119" s="318" t="s">
        <v>1614</v>
      </c>
      <c r="C119" s="319" t="s">
        <v>1399</v>
      </c>
      <c r="D119" s="320" t="s">
        <v>1669</v>
      </c>
      <c r="E119" s="318" t="s">
        <v>1037</v>
      </c>
      <c r="F119" s="319" t="s">
        <v>71</v>
      </c>
      <c r="G119" s="321">
        <v>502</v>
      </c>
      <c r="H119" s="324">
        <v>0.88617427848382979</v>
      </c>
      <c r="I119" s="323" t="s">
        <v>1469</v>
      </c>
    </row>
    <row r="120" spans="1:9" x14ac:dyDescent="0.25">
      <c r="A120" s="317">
        <v>113</v>
      </c>
      <c r="B120" s="318" t="s">
        <v>1614</v>
      </c>
      <c r="C120" s="319" t="s">
        <v>1344</v>
      </c>
      <c r="D120" s="320" t="s">
        <v>1672</v>
      </c>
      <c r="E120" s="318" t="s">
        <v>1037</v>
      </c>
      <c r="F120" s="319" t="s">
        <v>29</v>
      </c>
      <c r="G120" s="321">
        <v>34</v>
      </c>
      <c r="H120" s="324">
        <v>0.88798205445141976</v>
      </c>
      <c r="I120" s="323" t="s">
        <v>1469</v>
      </c>
    </row>
    <row r="121" spans="1:9" x14ac:dyDescent="0.25">
      <c r="A121" s="317">
        <v>114</v>
      </c>
      <c r="B121" s="318" t="s">
        <v>18</v>
      </c>
      <c r="C121" s="319">
        <v>12872</v>
      </c>
      <c r="D121" s="320" t="s">
        <v>1662</v>
      </c>
      <c r="E121" s="318" t="s">
        <v>1075</v>
      </c>
      <c r="F121" s="319" t="s">
        <v>37</v>
      </c>
      <c r="G121" s="321">
        <v>232.84435250000001</v>
      </c>
      <c r="H121" s="324">
        <v>0.88977368354213981</v>
      </c>
      <c r="I121" s="323" t="s">
        <v>1469</v>
      </c>
    </row>
    <row r="122" spans="1:9" ht="24" x14ac:dyDescent="0.25">
      <c r="A122" s="317">
        <v>115</v>
      </c>
      <c r="B122" s="318" t="s">
        <v>18</v>
      </c>
      <c r="C122" s="319">
        <v>40275</v>
      </c>
      <c r="D122" s="320" t="s">
        <v>1673</v>
      </c>
      <c r="E122" s="318" t="s">
        <v>1083</v>
      </c>
      <c r="F122" s="319" t="s">
        <v>1050</v>
      </c>
      <c r="G122" s="321">
        <v>133.19163</v>
      </c>
      <c r="H122" s="324">
        <v>0.89155087608423977</v>
      </c>
      <c r="I122" s="323" t="s">
        <v>1469</v>
      </c>
    </row>
    <row r="123" spans="1:9" x14ac:dyDescent="0.25">
      <c r="A123" s="317">
        <v>116</v>
      </c>
      <c r="B123" s="318" t="s">
        <v>18</v>
      </c>
      <c r="C123" s="319">
        <v>5318</v>
      </c>
      <c r="D123" s="320" t="s">
        <v>1674</v>
      </c>
      <c r="E123" s="318" t="s">
        <v>1037</v>
      </c>
      <c r="F123" s="319" t="s">
        <v>1082</v>
      </c>
      <c r="G123" s="321">
        <v>194.66670389999999</v>
      </c>
      <c r="H123" s="324">
        <v>0.8932815554782898</v>
      </c>
      <c r="I123" s="323" t="s">
        <v>1469</v>
      </c>
    </row>
    <row r="124" spans="1:9" ht="36" x14ac:dyDescent="0.25">
      <c r="A124" s="317">
        <v>117</v>
      </c>
      <c r="B124" s="318" t="s">
        <v>18</v>
      </c>
      <c r="C124" s="319">
        <v>1523</v>
      </c>
      <c r="D124" s="320" t="s">
        <v>1675</v>
      </c>
      <c r="E124" s="318" t="s">
        <v>1037</v>
      </c>
      <c r="F124" s="319" t="s">
        <v>1307</v>
      </c>
      <c r="G124" s="321">
        <v>5.0999999999999996</v>
      </c>
      <c r="H124" s="324">
        <v>0.89494799760861976</v>
      </c>
      <c r="I124" s="323" t="s">
        <v>1469</v>
      </c>
    </row>
    <row r="125" spans="1:9" ht="24" x14ac:dyDescent="0.25">
      <c r="A125" s="317">
        <v>118</v>
      </c>
      <c r="B125" s="318" t="s">
        <v>18</v>
      </c>
      <c r="C125" s="319">
        <v>4014</v>
      </c>
      <c r="D125" s="320" t="s">
        <v>1676</v>
      </c>
      <c r="E125" s="318" t="s">
        <v>1037</v>
      </c>
      <c r="F125" s="319" t="s">
        <v>1351</v>
      </c>
      <c r="G125" s="321">
        <v>54.614249999999998</v>
      </c>
      <c r="H125" s="324">
        <v>0.89655874921277978</v>
      </c>
      <c r="I125" s="323" t="s">
        <v>1469</v>
      </c>
    </row>
    <row r="126" spans="1:9" ht="36" x14ac:dyDescent="0.25">
      <c r="A126" s="317">
        <v>119</v>
      </c>
      <c r="B126" s="318" t="s">
        <v>18</v>
      </c>
      <c r="C126" s="319">
        <v>38769</v>
      </c>
      <c r="D126" s="320" t="s">
        <v>1677</v>
      </c>
      <c r="E126" s="318" t="s">
        <v>1037</v>
      </c>
      <c r="F126" s="319" t="s">
        <v>29</v>
      </c>
      <c r="G126" s="321">
        <v>45</v>
      </c>
      <c r="H126" s="324">
        <v>0.89815836749150979</v>
      </c>
      <c r="I126" s="323" t="s">
        <v>1469</v>
      </c>
    </row>
    <row r="127" spans="1:9" x14ac:dyDescent="0.25">
      <c r="A127" s="317">
        <v>120</v>
      </c>
      <c r="B127" s="318" t="s">
        <v>18</v>
      </c>
      <c r="C127" s="319">
        <v>44497</v>
      </c>
      <c r="D127" s="320" t="s">
        <v>1670</v>
      </c>
      <c r="E127" s="318" t="s">
        <v>1075</v>
      </c>
      <c r="F127" s="319" t="s">
        <v>1671</v>
      </c>
      <c r="G127" s="321">
        <v>280.16653939999998</v>
      </c>
      <c r="H127" s="324">
        <v>0.89975337425480983</v>
      </c>
      <c r="I127" s="323" t="s">
        <v>1469</v>
      </c>
    </row>
    <row r="128" spans="1:9" ht="24" x14ac:dyDescent="0.25">
      <c r="A128" s="317">
        <v>121</v>
      </c>
      <c r="B128" s="318" t="s">
        <v>18</v>
      </c>
      <c r="C128" s="319">
        <v>142</v>
      </c>
      <c r="D128" s="320" t="s">
        <v>929</v>
      </c>
      <c r="E128" s="318" t="s">
        <v>1037</v>
      </c>
      <c r="F128" s="319" t="s">
        <v>1047</v>
      </c>
      <c r="G128" s="321">
        <v>73.99436</v>
      </c>
      <c r="H128" s="324">
        <v>0.90127896028075982</v>
      </c>
      <c r="I128" s="323" t="s">
        <v>1469</v>
      </c>
    </row>
    <row r="129" spans="1:9" ht="36" x14ac:dyDescent="0.25">
      <c r="A129" s="317">
        <v>122</v>
      </c>
      <c r="B129" s="318" t="s">
        <v>18</v>
      </c>
      <c r="C129" s="319">
        <v>2446</v>
      </c>
      <c r="D129" s="320" t="s">
        <v>1678</v>
      </c>
      <c r="E129" s="318" t="s">
        <v>1037</v>
      </c>
      <c r="F129" s="319" t="s">
        <v>71</v>
      </c>
      <c r="G129" s="321">
        <v>403.20499999999998</v>
      </c>
      <c r="H129" s="324">
        <v>0.90277340879105983</v>
      </c>
      <c r="I129" s="323" t="s">
        <v>1469</v>
      </c>
    </row>
    <row r="130" spans="1:9" ht="36" x14ac:dyDescent="0.25">
      <c r="A130" s="317">
        <v>123</v>
      </c>
      <c r="B130" s="318" t="s">
        <v>18</v>
      </c>
      <c r="C130" s="319">
        <v>37758</v>
      </c>
      <c r="D130" s="320" t="s">
        <v>1679</v>
      </c>
      <c r="E130" s="318" t="s">
        <v>1083</v>
      </c>
      <c r="F130" s="319" t="s">
        <v>29</v>
      </c>
      <c r="G130" s="321">
        <v>4.1142000000000001E-3</v>
      </c>
      <c r="H130" s="324">
        <v>0.90425687229548979</v>
      </c>
      <c r="I130" s="323" t="s">
        <v>1469</v>
      </c>
    </row>
    <row r="131" spans="1:9" ht="24" x14ac:dyDescent="0.25">
      <c r="A131" s="317">
        <v>124</v>
      </c>
      <c r="B131" s="318" t="s">
        <v>18</v>
      </c>
      <c r="C131" s="319">
        <v>41628</v>
      </c>
      <c r="D131" s="320" t="s">
        <v>1680</v>
      </c>
      <c r="E131" s="318" t="s">
        <v>1037</v>
      </c>
      <c r="F131" s="319" t="s">
        <v>1571</v>
      </c>
      <c r="G131" s="321">
        <v>9</v>
      </c>
      <c r="H131" s="324">
        <v>0.90571825580123977</v>
      </c>
      <c r="I131" s="323" t="s">
        <v>1469</v>
      </c>
    </row>
    <row r="132" spans="1:9" ht="36" x14ac:dyDescent="0.25">
      <c r="A132" s="317">
        <v>125</v>
      </c>
      <c r="B132" s="318" t="s">
        <v>18</v>
      </c>
      <c r="C132" s="319">
        <v>21034</v>
      </c>
      <c r="D132" s="320" t="s">
        <v>1681</v>
      </c>
      <c r="E132" s="318" t="s">
        <v>1037</v>
      </c>
      <c r="F132" s="319" t="s">
        <v>29</v>
      </c>
      <c r="G132" s="321">
        <v>3</v>
      </c>
      <c r="H132" s="324">
        <v>0.9071750878188598</v>
      </c>
      <c r="I132" s="323" t="s">
        <v>1469</v>
      </c>
    </row>
    <row r="133" spans="1:9" ht="24" x14ac:dyDescent="0.25">
      <c r="A133" s="317">
        <v>126</v>
      </c>
      <c r="B133" s="318" t="s">
        <v>18</v>
      </c>
      <c r="C133" s="319">
        <v>10685</v>
      </c>
      <c r="D133" s="320" t="s">
        <v>1682</v>
      </c>
      <c r="E133" s="318" t="s">
        <v>1083</v>
      </c>
      <c r="F133" s="319" t="s">
        <v>29</v>
      </c>
      <c r="G133" s="321">
        <v>3.5062000000000001E-3</v>
      </c>
      <c r="H133" s="324">
        <v>0.90862407432520975</v>
      </c>
      <c r="I133" s="323" t="s">
        <v>1469</v>
      </c>
    </row>
    <row r="134" spans="1:9" ht="24" x14ac:dyDescent="0.25">
      <c r="A134" s="317">
        <v>127</v>
      </c>
      <c r="B134" s="318" t="s">
        <v>18</v>
      </c>
      <c r="C134" s="319">
        <v>6193</v>
      </c>
      <c r="D134" s="320" t="s">
        <v>1683</v>
      </c>
      <c r="E134" s="318" t="s">
        <v>1037</v>
      </c>
      <c r="F134" s="319" t="s">
        <v>71</v>
      </c>
      <c r="G134" s="321">
        <v>175.82901440000001</v>
      </c>
      <c r="H134" s="324">
        <v>0.91006649657800975</v>
      </c>
      <c r="I134" s="323" t="s">
        <v>1469</v>
      </c>
    </row>
    <row r="135" spans="1:9" ht="24" x14ac:dyDescent="0.25">
      <c r="A135" s="317">
        <v>128</v>
      </c>
      <c r="B135" s="318" t="s">
        <v>18</v>
      </c>
      <c r="C135" s="319">
        <v>34747</v>
      </c>
      <c r="D135" s="320" t="s">
        <v>1684</v>
      </c>
      <c r="E135" s="318" t="s">
        <v>1037</v>
      </c>
      <c r="F135" s="319" t="s">
        <v>71</v>
      </c>
      <c r="G135" s="321">
        <v>30.357600000000001</v>
      </c>
      <c r="H135" s="324">
        <v>0.91150132769237979</v>
      </c>
      <c r="I135" s="323" t="s">
        <v>1469</v>
      </c>
    </row>
    <row r="136" spans="1:9" x14ac:dyDescent="0.25">
      <c r="A136" s="317">
        <v>129</v>
      </c>
      <c r="B136" s="318" t="s">
        <v>18</v>
      </c>
      <c r="C136" s="319">
        <v>2686</v>
      </c>
      <c r="D136" s="320" t="s">
        <v>1685</v>
      </c>
      <c r="E136" s="318" t="s">
        <v>1037</v>
      </c>
      <c r="F136" s="319" t="s">
        <v>71</v>
      </c>
      <c r="G136" s="321">
        <v>74.635000000000005</v>
      </c>
      <c r="H136" s="324">
        <v>0.91285791592673982</v>
      </c>
      <c r="I136" s="323" t="s">
        <v>1469</v>
      </c>
    </row>
    <row r="137" spans="1:9" ht="36" x14ac:dyDescent="0.25">
      <c r="A137" s="317">
        <v>130</v>
      </c>
      <c r="B137" s="318" t="s">
        <v>18</v>
      </c>
      <c r="C137" s="319">
        <v>39505</v>
      </c>
      <c r="D137" s="320" t="s">
        <v>961</v>
      </c>
      <c r="E137" s="318" t="s">
        <v>1037</v>
      </c>
      <c r="F137" s="319" t="s">
        <v>29</v>
      </c>
      <c r="G137" s="321">
        <v>4</v>
      </c>
      <c r="H137" s="324">
        <v>0.91421264833010984</v>
      </c>
      <c r="I137" s="323" t="s">
        <v>1469</v>
      </c>
    </row>
    <row r="138" spans="1:9" x14ac:dyDescent="0.25">
      <c r="A138" s="317">
        <v>131</v>
      </c>
      <c r="B138" s="318" t="s">
        <v>18</v>
      </c>
      <c r="C138" s="319">
        <v>13388</v>
      </c>
      <c r="D138" s="320" t="s">
        <v>930</v>
      </c>
      <c r="E138" s="318" t="s">
        <v>1037</v>
      </c>
      <c r="F138" s="319" t="s">
        <v>95</v>
      </c>
      <c r="G138" s="321">
        <v>18.972670000000001</v>
      </c>
      <c r="H138" s="324">
        <v>0.91552623995929983</v>
      </c>
      <c r="I138" s="323" t="s">
        <v>1469</v>
      </c>
    </row>
    <row r="139" spans="1:9" x14ac:dyDescent="0.25">
      <c r="A139" s="317">
        <v>132</v>
      </c>
      <c r="B139" s="318" t="s">
        <v>18</v>
      </c>
      <c r="C139" s="319">
        <v>32</v>
      </c>
      <c r="D139" s="320" t="s">
        <v>1686</v>
      </c>
      <c r="E139" s="318" t="s">
        <v>1037</v>
      </c>
      <c r="F139" s="319" t="s">
        <v>95</v>
      </c>
      <c r="G139" s="321">
        <v>228.70953800000001</v>
      </c>
      <c r="H139" s="324">
        <v>0.91679778158832981</v>
      </c>
      <c r="I139" s="323" t="s">
        <v>1469</v>
      </c>
    </row>
    <row r="140" spans="1:9" ht="24" x14ac:dyDescent="0.25">
      <c r="A140" s="317">
        <v>133</v>
      </c>
      <c r="B140" s="318" t="s">
        <v>18</v>
      </c>
      <c r="C140" s="319">
        <v>43467</v>
      </c>
      <c r="D140" s="320" t="s">
        <v>1687</v>
      </c>
      <c r="E140" s="318" t="s">
        <v>1083</v>
      </c>
      <c r="F140" s="319" t="s">
        <v>37</v>
      </c>
      <c r="G140" s="321">
        <v>4330.2152920999997</v>
      </c>
      <c r="H140" s="324">
        <v>0.91806035106293982</v>
      </c>
      <c r="I140" s="323" t="s">
        <v>1469</v>
      </c>
    </row>
    <row r="141" spans="1:9" ht="48" x14ac:dyDescent="0.25">
      <c r="A141" s="317">
        <v>134</v>
      </c>
      <c r="B141" s="318" t="s">
        <v>18</v>
      </c>
      <c r="C141" s="319">
        <v>4992</v>
      </c>
      <c r="D141" s="320" t="s">
        <v>1688</v>
      </c>
      <c r="E141" s="318" t="s">
        <v>1037</v>
      </c>
      <c r="F141" s="319" t="s">
        <v>29</v>
      </c>
      <c r="G141" s="321">
        <v>7</v>
      </c>
      <c r="H141" s="324">
        <v>0.91927568240537982</v>
      </c>
      <c r="I141" s="323" t="s">
        <v>1469</v>
      </c>
    </row>
    <row r="142" spans="1:9" ht="36" x14ac:dyDescent="0.25">
      <c r="A142" s="317">
        <v>135</v>
      </c>
      <c r="B142" s="318" t="s">
        <v>18</v>
      </c>
      <c r="C142" s="319">
        <v>34381</v>
      </c>
      <c r="D142" s="320" t="s">
        <v>1689</v>
      </c>
      <c r="E142" s="318" t="s">
        <v>1037</v>
      </c>
      <c r="F142" s="319" t="s">
        <v>29</v>
      </c>
      <c r="G142" s="321">
        <v>7.8748740000000002</v>
      </c>
      <c r="H142" s="324">
        <v>0.92047136292653975</v>
      </c>
      <c r="I142" s="323" t="s">
        <v>1469</v>
      </c>
    </row>
    <row r="143" spans="1:9" ht="36" x14ac:dyDescent="0.25">
      <c r="A143" s="317">
        <v>136</v>
      </c>
      <c r="B143" s="318" t="s">
        <v>18</v>
      </c>
      <c r="C143" s="319">
        <v>11029</v>
      </c>
      <c r="D143" s="320" t="s">
        <v>1690</v>
      </c>
      <c r="E143" s="318" t="s">
        <v>1037</v>
      </c>
      <c r="F143" s="319" t="s">
        <v>1066</v>
      </c>
      <c r="G143" s="321">
        <v>1231.6369999999999</v>
      </c>
      <c r="H143" s="324">
        <v>0.92166434133258979</v>
      </c>
      <c r="I143" s="323" t="s">
        <v>1469</v>
      </c>
    </row>
    <row r="144" spans="1:9" ht="36" x14ac:dyDescent="0.25">
      <c r="A144" s="317">
        <v>137</v>
      </c>
      <c r="B144" s="318" t="s">
        <v>18</v>
      </c>
      <c r="C144" s="319">
        <v>34364</v>
      </c>
      <c r="D144" s="320" t="s">
        <v>1691</v>
      </c>
      <c r="E144" s="318" t="s">
        <v>1037</v>
      </c>
      <c r="F144" s="319" t="s">
        <v>29</v>
      </c>
      <c r="G144" s="321">
        <v>3.3248799999999998</v>
      </c>
      <c r="H144" s="324">
        <v>0.92282574911977977</v>
      </c>
      <c r="I144" s="323" t="s">
        <v>1469</v>
      </c>
    </row>
    <row r="145" spans="1:9" ht="24" x14ac:dyDescent="0.25">
      <c r="A145" s="317">
        <v>138</v>
      </c>
      <c r="B145" s="318" t="s">
        <v>18</v>
      </c>
      <c r="C145" s="319">
        <v>44475</v>
      </c>
      <c r="D145" s="320" t="s">
        <v>1692</v>
      </c>
      <c r="E145" s="318" t="s">
        <v>1037</v>
      </c>
      <c r="F145" s="319" t="s">
        <v>1571</v>
      </c>
      <c r="G145" s="321">
        <v>1.758E-3</v>
      </c>
      <c r="H145" s="324">
        <v>0.92393231631265982</v>
      </c>
      <c r="I145" s="323" t="s">
        <v>1469</v>
      </c>
    </row>
    <row r="146" spans="1:9" x14ac:dyDescent="0.25">
      <c r="A146" s="317">
        <v>139</v>
      </c>
      <c r="B146" s="318" t="s">
        <v>1614</v>
      </c>
      <c r="C146" s="319" t="s">
        <v>1304</v>
      </c>
      <c r="D146" s="320" t="s">
        <v>896</v>
      </c>
      <c r="E146" s="318" t="s">
        <v>1037</v>
      </c>
      <c r="F146" s="319" t="s">
        <v>1351</v>
      </c>
      <c r="G146" s="321">
        <v>19.617000000000001</v>
      </c>
      <c r="H146" s="324">
        <v>0.92499813200149972</v>
      </c>
      <c r="I146" s="323" t="s">
        <v>1469</v>
      </c>
    </row>
    <row r="147" spans="1:9" ht="24" x14ac:dyDescent="0.25">
      <c r="A147" s="317">
        <v>140</v>
      </c>
      <c r="B147" s="318" t="s">
        <v>1614</v>
      </c>
      <c r="C147" s="319" t="s">
        <v>1322</v>
      </c>
      <c r="D147" s="320" t="s">
        <v>1323</v>
      </c>
      <c r="E147" s="318" t="s">
        <v>1037</v>
      </c>
      <c r="F147" s="319" t="s">
        <v>29</v>
      </c>
      <c r="G147" s="321">
        <v>1</v>
      </c>
      <c r="H147" s="324">
        <v>0.92604613067508978</v>
      </c>
      <c r="I147" s="323" t="s">
        <v>1469</v>
      </c>
    </row>
    <row r="148" spans="1:9" x14ac:dyDescent="0.25">
      <c r="A148" s="317">
        <v>141</v>
      </c>
      <c r="B148" s="318" t="s">
        <v>18</v>
      </c>
      <c r="C148" s="319">
        <v>6085</v>
      </c>
      <c r="D148" s="320" t="s">
        <v>1694</v>
      </c>
      <c r="E148" s="318" t="s">
        <v>1037</v>
      </c>
      <c r="F148" s="319" t="s">
        <v>1082</v>
      </c>
      <c r="G148" s="321">
        <v>349.46559999999999</v>
      </c>
      <c r="H148" s="324">
        <v>0.92709270684110978</v>
      </c>
      <c r="I148" s="323" t="s">
        <v>1469</v>
      </c>
    </row>
    <row r="149" spans="1:9" ht="24" x14ac:dyDescent="0.25">
      <c r="A149" s="317">
        <v>142</v>
      </c>
      <c r="B149" s="318" t="s">
        <v>18</v>
      </c>
      <c r="C149" s="319">
        <v>43490</v>
      </c>
      <c r="D149" s="320" t="s">
        <v>1695</v>
      </c>
      <c r="E149" s="318" t="s">
        <v>1083</v>
      </c>
      <c r="F149" s="319" t="s">
        <v>37</v>
      </c>
      <c r="G149" s="321">
        <v>1199.7718215</v>
      </c>
      <c r="H149" s="324">
        <v>0.92808880405055971</v>
      </c>
      <c r="I149" s="323" t="s">
        <v>1469</v>
      </c>
    </row>
    <row r="150" spans="1:9" ht="24" x14ac:dyDescent="0.25">
      <c r="A150" s="317">
        <v>143</v>
      </c>
      <c r="B150" s="318" t="s">
        <v>18</v>
      </c>
      <c r="C150" s="319">
        <v>43466</v>
      </c>
      <c r="D150" s="320" t="s">
        <v>1696</v>
      </c>
      <c r="E150" s="318" t="s">
        <v>1083</v>
      </c>
      <c r="F150" s="319" t="s">
        <v>37</v>
      </c>
      <c r="G150" s="321">
        <v>1199.7718215</v>
      </c>
      <c r="H150" s="324">
        <v>0.92908490126000975</v>
      </c>
      <c r="I150" s="323" t="s">
        <v>1469</v>
      </c>
    </row>
    <row r="151" spans="1:9" x14ac:dyDescent="0.25">
      <c r="A151" s="317">
        <v>144</v>
      </c>
      <c r="B151" s="318" t="s">
        <v>18</v>
      </c>
      <c r="C151" s="319">
        <v>11684</v>
      </c>
      <c r="D151" s="320" t="s">
        <v>1697</v>
      </c>
      <c r="E151" s="318" t="s">
        <v>1037</v>
      </c>
      <c r="F151" s="319" t="s">
        <v>29</v>
      </c>
      <c r="G151" s="321">
        <v>38</v>
      </c>
      <c r="H151" s="324">
        <v>0.93005897902217982</v>
      </c>
      <c r="I151" s="323" t="s">
        <v>1469</v>
      </c>
    </row>
    <row r="152" spans="1:9" ht="24" x14ac:dyDescent="0.25">
      <c r="A152" s="317">
        <v>145</v>
      </c>
      <c r="B152" s="318" t="s">
        <v>18</v>
      </c>
      <c r="C152" s="319">
        <v>4721</v>
      </c>
      <c r="D152" s="320" t="s">
        <v>1698</v>
      </c>
      <c r="E152" s="318" t="s">
        <v>1037</v>
      </c>
      <c r="F152" s="319" t="s">
        <v>1307</v>
      </c>
      <c r="G152" s="321">
        <v>17.023679699999999</v>
      </c>
      <c r="H152" s="324">
        <v>0.93100661134423979</v>
      </c>
      <c r="I152" s="323" t="s">
        <v>1469</v>
      </c>
    </row>
    <row r="153" spans="1:9" x14ac:dyDescent="0.25">
      <c r="A153" s="317">
        <v>146</v>
      </c>
      <c r="B153" s="318" t="s">
        <v>18</v>
      </c>
      <c r="C153" s="319">
        <v>4234</v>
      </c>
      <c r="D153" s="320" t="s">
        <v>1693</v>
      </c>
      <c r="E153" s="318" t="s">
        <v>1075</v>
      </c>
      <c r="F153" s="319" t="s">
        <v>37</v>
      </c>
      <c r="G153" s="321">
        <v>115.2804623</v>
      </c>
      <c r="H153" s="324">
        <v>0.93193465964055977</v>
      </c>
      <c r="I153" s="323" t="s">
        <v>1469</v>
      </c>
    </row>
    <row r="154" spans="1:9" ht="24" x14ac:dyDescent="0.25">
      <c r="A154" s="317">
        <v>147</v>
      </c>
      <c r="B154" s="318" t="s">
        <v>18</v>
      </c>
      <c r="C154" s="319">
        <v>2377</v>
      </c>
      <c r="D154" s="320" t="s">
        <v>1699</v>
      </c>
      <c r="E154" s="318" t="s">
        <v>1037</v>
      </c>
      <c r="F154" s="319" t="s">
        <v>29</v>
      </c>
      <c r="G154" s="321">
        <v>3</v>
      </c>
      <c r="H154" s="324">
        <v>0.93285272592992974</v>
      </c>
      <c r="I154" s="323" t="s">
        <v>1469</v>
      </c>
    </row>
    <row r="155" spans="1:9" x14ac:dyDescent="0.25">
      <c r="A155" s="317">
        <v>148</v>
      </c>
      <c r="B155" s="318" t="s">
        <v>18</v>
      </c>
      <c r="C155" s="319">
        <v>7292</v>
      </c>
      <c r="D155" s="320" t="s">
        <v>1700</v>
      </c>
      <c r="E155" s="318" t="s">
        <v>1037</v>
      </c>
      <c r="F155" s="319" t="s">
        <v>1082</v>
      </c>
      <c r="G155" s="321">
        <v>46.995089999999998</v>
      </c>
      <c r="H155" s="324">
        <v>0.93375522978562975</v>
      </c>
      <c r="I155" s="323" t="s">
        <v>1469</v>
      </c>
    </row>
    <row r="156" spans="1:9" ht="24" x14ac:dyDescent="0.25">
      <c r="A156" s="317">
        <v>149</v>
      </c>
      <c r="B156" s="318" t="s">
        <v>18</v>
      </c>
      <c r="C156" s="319">
        <v>40287</v>
      </c>
      <c r="D156" s="320" t="s">
        <v>1702</v>
      </c>
      <c r="E156" s="318" t="s">
        <v>1083</v>
      </c>
      <c r="F156" s="319" t="s">
        <v>1050</v>
      </c>
      <c r="G156" s="321">
        <v>266.04435000000001</v>
      </c>
      <c r="H156" s="324">
        <v>0.9346426955270698</v>
      </c>
      <c r="I156" s="323" t="s">
        <v>1469</v>
      </c>
    </row>
    <row r="157" spans="1:9" ht="24" x14ac:dyDescent="0.25">
      <c r="A157" s="317">
        <v>150</v>
      </c>
      <c r="B157" s="318" t="s">
        <v>18</v>
      </c>
      <c r="C157" s="319">
        <v>43499</v>
      </c>
      <c r="D157" s="320" t="s">
        <v>1703</v>
      </c>
      <c r="E157" s="318" t="s">
        <v>1083</v>
      </c>
      <c r="F157" s="319" t="s">
        <v>1050</v>
      </c>
      <c r="G157" s="321">
        <v>8</v>
      </c>
      <c r="H157" s="324">
        <v>0.93551843940132973</v>
      </c>
      <c r="I157" s="323" t="s">
        <v>1469</v>
      </c>
    </row>
    <row r="158" spans="1:9" ht="36" x14ac:dyDescent="0.25">
      <c r="A158" s="317">
        <v>151</v>
      </c>
      <c r="B158" s="318" t="s">
        <v>18</v>
      </c>
      <c r="C158" s="319">
        <v>996</v>
      </c>
      <c r="D158" s="320" t="s">
        <v>1704</v>
      </c>
      <c r="E158" s="318" t="s">
        <v>1037</v>
      </c>
      <c r="F158" s="319" t="s">
        <v>71</v>
      </c>
      <c r="G158" s="321">
        <v>75.292839000000001</v>
      </c>
      <c r="H158" s="324">
        <v>0.93638243130436982</v>
      </c>
      <c r="I158" s="323" t="s">
        <v>1469</v>
      </c>
    </row>
    <row r="159" spans="1:9" ht="24" x14ac:dyDescent="0.25">
      <c r="A159" s="317">
        <v>152</v>
      </c>
      <c r="B159" s="318" t="s">
        <v>18</v>
      </c>
      <c r="C159" s="319">
        <v>34564</v>
      </c>
      <c r="D159" s="320" t="s">
        <v>1705</v>
      </c>
      <c r="E159" s="318" t="s">
        <v>1037</v>
      </c>
      <c r="F159" s="319" t="s">
        <v>29</v>
      </c>
      <c r="G159" s="321">
        <v>317.16719999999998</v>
      </c>
      <c r="H159" s="324">
        <v>0.93722569679516976</v>
      </c>
      <c r="I159" s="323" t="s">
        <v>1469</v>
      </c>
    </row>
    <row r="160" spans="1:9" ht="24" x14ac:dyDescent="0.25">
      <c r="A160" s="317">
        <v>153</v>
      </c>
      <c r="B160" s="318" t="s">
        <v>18</v>
      </c>
      <c r="C160" s="319">
        <v>37588</v>
      </c>
      <c r="D160" s="320" t="s">
        <v>1707</v>
      </c>
      <c r="E160" s="318" t="s">
        <v>1037</v>
      </c>
      <c r="F160" s="319" t="s">
        <v>29</v>
      </c>
      <c r="G160" s="321">
        <v>26</v>
      </c>
      <c r="H160" s="324">
        <v>0.93806087757000978</v>
      </c>
      <c r="I160" s="323" t="s">
        <v>1469</v>
      </c>
    </row>
    <row r="161" spans="1:9" ht="36" x14ac:dyDescent="0.25">
      <c r="A161" s="317">
        <v>154</v>
      </c>
      <c r="B161" s="318" t="s">
        <v>18</v>
      </c>
      <c r="C161" s="319">
        <v>39428</v>
      </c>
      <c r="D161" s="320" t="s">
        <v>997</v>
      </c>
      <c r="E161" s="318" t="s">
        <v>1037</v>
      </c>
      <c r="F161" s="319" t="s">
        <v>71</v>
      </c>
      <c r="G161" s="321">
        <v>255.1815</v>
      </c>
      <c r="H161" s="324">
        <v>0.93889066884424977</v>
      </c>
      <c r="I161" s="323" t="s">
        <v>1469</v>
      </c>
    </row>
    <row r="162" spans="1:9" ht="48" x14ac:dyDescent="0.25">
      <c r="A162" s="317">
        <v>155</v>
      </c>
      <c r="B162" s="318" t="s">
        <v>18</v>
      </c>
      <c r="C162" s="319">
        <v>36530</v>
      </c>
      <c r="D162" s="320" t="s">
        <v>1708</v>
      </c>
      <c r="E162" s="318" t="s">
        <v>1083</v>
      </c>
      <c r="F162" s="319" t="s">
        <v>29</v>
      </c>
      <c r="G162" s="321">
        <v>3.9439999999999996E-3</v>
      </c>
      <c r="H162" s="324">
        <v>0.93970828603613976</v>
      </c>
      <c r="I162" s="323" t="s">
        <v>1469</v>
      </c>
    </row>
    <row r="163" spans="1:9" ht="24" x14ac:dyDescent="0.25">
      <c r="A163" s="317">
        <v>156</v>
      </c>
      <c r="B163" s="318" t="s">
        <v>18</v>
      </c>
      <c r="C163" s="319">
        <v>4813</v>
      </c>
      <c r="D163" s="320" t="s">
        <v>1709</v>
      </c>
      <c r="E163" s="318" t="s">
        <v>1037</v>
      </c>
      <c r="F163" s="319" t="s">
        <v>1351</v>
      </c>
      <c r="G163" s="321">
        <v>6</v>
      </c>
      <c r="H163" s="324">
        <v>0.94052369921867973</v>
      </c>
      <c r="I163" s="323" t="s">
        <v>1469</v>
      </c>
    </row>
    <row r="164" spans="1:9" ht="48" x14ac:dyDescent="0.25">
      <c r="A164" s="317">
        <v>157</v>
      </c>
      <c r="B164" s="318" t="s">
        <v>18</v>
      </c>
      <c r="C164" s="319">
        <v>36531</v>
      </c>
      <c r="D164" s="320" t="s">
        <v>1710</v>
      </c>
      <c r="E164" s="318" t="s">
        <v>1083</v>
      </c>
      <c r="F164" s="319" t="s">
        <v>29</v>
      </c>
      <c r="G164" s="321">
        <v>3.4803999999999998E-3</v>
      </c>
      <c r="H164" s="324">
        <v>0.94133492059297974</v>
      </c>
      <c r="I164" s="323" t="s">
        <v>1469</v>
      </c>
    </row>
    <row r="165" spans="1:9" x14ac:dyDescent="0.25">
      <c r="A165" s="317">
        <v>158</v>
      </c>
      <c r="B165" s="318" t="s">
        <v>18</v>
      </c>
      <c r="C165" s="319">
        <v>12869</v>
      </c>
      <c r="D165" s="320" t="s">
        <v>1701</v>
      </c>
      <c r="E165" s="318" t="s">
        <v>1075</v>
      </c>
      <c r="F165" s="319" t="s">
        <v>37</v>
      </c>
      <c r="G165" s="321">
        <v>98.362157199999999</v>
      </c>
      <c r="H165" s="324">
        <v>0.94211704866342971</v>
      </c>
      <c r="I165" s="323" t="s">
        <v>1469</v>
      </c>
    </row>
    <row r="166" spans="1:9" ht="24" x14ac:dyDescent="0.25">
      <c r="A166" s="317">
        <v>159</v>
      </c>
      <c r="B166" s="318" t="s">
        <v>18</v>
      </c>
      <c r="C166" s="319">
        <v>38191</v>
      </c>
      <c r="D166" s="320" t="s">
        <v>1712</v>
      </c>
      <c r="E166" s="318" t="s">
        <v>1037</v>
      </c>
      <c r="F166" s="319" t="s">
        <v>29</v>
      </c>
      <c r="G166" s="321">
        <v>163.578</v>
      </c>
      <c r="H166" s="324">
        <v>0.94288986549154974</v>
      </c>
      <c r="I166" s="323" t="s">
        <v>1469</v>
      </c>
    </row>
    <row r="167" spans="1:9" x14ac:dyDescent="0.25">
      <c r="A167" s="317">
        <v>160</v>
      </c>
      <c r="B167" s="318" t="s">
        <v>18</v>
      </c>
      <c r="C167" s="319">
        <v>37373</v>
      </c>
      <c r="D167" s="320" t="s">
        <v>1713</v>
      </c>
      <c r="E167" s="318" t="s">
        <v>1714</v>
      </c>
      <c r="F167" s="319" t="s">
        <v>37</v>
      </c>
      <c r="G167" s="321">
        <v>21561.731052700001</v>
      </c>
      <c r="H167" s="324">
        <v>0.94363575663198973</v>
      </c>
      <c r="I167" s="323" t="s">
        <v>1469</v>
      </c>
    </row>
    <row r="168" spans="1:9" ht="24" x14ac:dyDescent="0.25">
      <c r="A168" s="317">
        <v>161</v>
      </c>
      <c r="B168" s="318" t="s">
        <v>18</v>
      </c>
      <c r="C168" s="319">
        <v>43459</v>
      </c>
      <c r="D168" s="320" t="s">
        <v>1715</v>
      </c>
      <c r="E168" s="318" t="s">
        <v>1083</v>
      </c>
      <c r="F168" s="319" t="s">
        <v>37</v>
      </c>
      <c r="G168" s="321">
        <v>3063.6804705999998</v>
      </c>
      <c r="H168" s="324">
        <v>0.9443776360665298</v>
      </c>
      <c r="I168" s="323" t="s">
        <v>1469</v>
      </c>
    </row>
    <row r="169" spans="1:9" ht="24" x14ac:dyDescent="0.25">
      <c r="A169" s="317">
        <v>162</v>
      </c>
      <c r="B169" s="318" t="s">
        <v>18</v>
      </c>
      <c r="C169" s="319">
        <v>365</v>
      </c>
      <c r="D169" s="320" t="s">
        <v>1716</v>
      </c>
      <c r="E169" s="318" t="s">
        <v>1037</v>
      </c>
      <c r="F169" s="319" t="s">
        <v>29</v>
      </c>
      <c r="G169" s="321">
        <v>21</v>
      </c>
      <c r="H169" s="324">
        <v>0.94511717134600981</v>
      </c>
      <c r="I169" s="323" t="s">
        <v>1469</v>
      </c>
    </row>
    <row r="170" spans="1:9" ht="24" x14ac:dyDescent="0.25">
      <c r="A170" s="317">
        <v>163</v>
      </c>
      <c r="B170" s="318" t="s">
        <v>18</v>
      </c>
      <c r="C170" s="319">
        <v>39665</v>
      </c>
      <c r="D170" s="320" t="s">
        <v>1717</v>
      </c>
      <c r="E170" s="318" t="s">
        <v>1037</v>
      </c>
      <c r="F170" s="319" t="s">
        <v>71</v>
      </c>
      <c r="G170" s="321">
        <v>30.571733999999999</v>
      </c>
      <c r="H170" s="324">
        <v>0.94585400017879973</v>
      </c>
      <c r="I170" s="323" t="s">
        <v>1469</v>
      </c>
    </row>
    <row r="171" spans="1:9" ht="24" x14ac:dyDescent="0.25">
      <c r="A171" s="317">
        <v>164</v>
      </c>
      <c r="B171" s="318" t="s">
        <v>18</v>
      </c>
      <c r="C171" s="319">
        <v>4408</v>
      </c>
      <c r="D171" s="320" t="s">
        <v>1718</v>
      </c>
      <c r="E171" s="318" t="s">
        <v>1037</v>
      </c>
      <c r="F171" s="319" t="s">
        <v>71</v>
      </c>
      <c r="G171" s="321">
        <v>664.60500000000002</v>
      </c>
      <c r="H171" s="324">
        <v>0.94658642364688972</v>
      </c>
      <c r="I171" s="323" t="s">
        <v>1469</v>
      </c>
    </row>
    <row r="172" spans="1:9" ht="24" x14ac:dyDescent="0.25">
      <c r="A172" s="317">
        <v>165</v>
      </c>
      <c r="B172" s="318" t="s">
        <v>18</v>
      </c>
      <c r="C172" s="319">
        <v>43484</v>
      </c>
      <c r="D172" s="320" t="s">
        <v>1719</v>
      </c>
      <c r="E172" s="318" t="s">
        <v>1083</v>
      </c>
      <c r="F172" s="319" t="s">
        <v>37</v>
      </c>
      <c r="G172" s="321">
        <v>1296.5683630000001</v>
      </c>
      <c r="H172" s="324">
        <v>0.94731687963850975</v>
      </c>
      <c r="I172" s="323" t="s">
        <v>1469</v>
      </c>
    </row>
    <row r="173" spans="1:9" x14ac:dyDescent="0.25">
      <c r="A173" s="317">
        <v>166</v>
      </c>
      <c r="B173" s="318" t="s">
        <v>18</v>
      </c>
      <c r="C173" s="319">
        <v>245</v>
      </c>
      <c r="D173" s="320" t="s">
        <v>1706</v>
      </c>
      <c r="E173" s="318" t="s">
        <v>1075</v>
      </c>
      <c r="F173" s="319" t="s">
        <v>37</v>
      </c>
      <c r="G173" s="321">
        <v>72.627840000000006</v>
      </c>
      <c r="H173" s="324">
        <v>0.94804728058242982</v>
      </c>
      <c r="I173" s="323" t="s">
        <v>1469</v>
      </c>
    </row>
    <row r="174" spans="1:9" x14ac:dyDescent="0.25">
      <c r="A174" s="317">
        <v>167</v>
      </c>
      <c r="B174" s="318" t="s">
        <v>18</v>
      </c>
      <c r="C174" s="319">
        <v>4755</v>
      </c>
      <c r="D174" s="320" t="s">
        <v>1711</v>
      </c>
      <c r="E174" s="318" t="s">
        <v>1075</v>
      </c>
      <c r="F174" s="319" t="s">
        <v>37</v>
      </c>
      <c r="G174" s="321">
        <v>87.192384300000001</v>
      </c>
      <c r="H174" s="324">
        <v>0.94874920996475975</v>
      </c>
      <c r="I174" s="323" t="s">
        <v>1469</v>
      </c>
    </row>
    <row r="175" spans="1:9" x14ac:dyDescent="0.25">
      <c r="A175" s="317">
        <v>168</v>
      </c>
      <c r="B175" s="318" t="s">
        <v>18</v>
      </c>
      <c r="C175" s="319">
        <v>1381</v>
      </c>
      <c r="D175" s="320" t="s">
        <v>1722</v>
      </c>
      <c r="E175" s="318" t="s">
        <v>1037</v>
      </c>
      <c r="F175" s="319" t="s">
        <v>95</v>
      </c>
      <c r="G175" s="321">
        <v>1322.1683975000001</v>
      </c>
      <c r="H175" s="324">
        <v>0.94943528221804974</v>
      </c>
      <c r="I175" s="323" t="s">
        <v>1469</v>
      </c>
    </row>
    <row r="176" spans="1:9" ht="24" x14ac:dyDescent="0.25">
      <c r="A176" s="317">
        <v>169</v>
      </c>
      <c r="B176" s="318" t="s">
        <v>18</v>
      </c>
      <c r="C176" s="319">
        <v>43488</v>
      </c>
      <c r="D176" s="320" t="s">
        <v>1723</v>
      </c>
      <c r="E176" s="318" t="s">
        <v>1083</v>
      </c>
      <c r="F176" s="319" t="s">
        <v>37</v>
      </c>
      <c r="G176" s="321">
        <v>1689.3438369999999</v>
      </c>
      <c r="H176" s="324">
        <v>0.95011986455276976</v>
      </c>
      <c r="I176" s="323" t="s">
        <v>1469</v>
      </c>
    </row>
    <row r="177" spans="1:9" x14ac:dyDescent="0.25">
      <c r="A177" s="317">
        <v>170</v>
      </c>
      <c r="B177" s="318" t="s">
        <v>18</v>
      </c>
      <c r="C177" s="319">
        <v>9875</v>
      </c>
      <c r="D177" s="320" t="s">
        <v>1725</v>
      </c>
      <c r="E177" s="318" t="s">
        <v>1037</v>
      </c>
      <c r="F177" s="319" t="s">
        <v>71</v>
      </c>
      <c r="G177" s="321">
        <v>69.841408000000001</v>
      </c>
      <c r="H177" s="324">
        <v>0.95079083444168977</v>
      </c>
      <c r="I177" s="323" t="s">
        <v>1469</v>
      </c>
    </row>
    <row r="178" spans="1:9" ht="36" x14ac:dyDescent="0.25">
      <c r="A178" s="317">
        <v>171</v>
      </c>
      <c r="B178" s="318" t="s">
        <v>18</v>
      </c>
      <c r="C178" s="319">
        <v>37752</v>
      </c>
      <c r="D178" s="320" t="s">
        <v>1727</v>
      </c>
      <c r="E178" s="318" t="s">
        <v>1083</v>
      </c>
      <c r="F178" s="319" t="s">
        <v>29</v>
      </c>
      <c r="G178" s="321">
        <v>2.2774000000000002E-3</v>
      </c>
      <c r="H178" s="324">
        <v>0.95144238906173972</v>
      </c>
      <c r="I178" s="323" t="s">
        <v>1469</v>
      </c>
    </row>
    <row r="179" spans="1:9" ht="24" x14ac:dyDescent="0.25">
      <c r="A179" s="317">
        <v>172</v>
      </c>
      <c r="B179" s="318" t="s">
        <v>18</v>
      </c>
      <c r="C179" s="319">
        <v>2432</v>
      </c>
      <c r="D179" s="320" t="s">
        <v>947</v>
      </c>
      <c r="E179" s="318" t="s">
        <v>1037</v>
      </c>
      <c r="F179" s="319" t="s">
        <v>29</v>
      </c>
      <c r="G179" s="321">
        <v>52.444499999999998</v>
      </c>
      <c r="H179" s="324">
        <v>0.95209214172346979</v>
      </c>
      <c r="I179" s="323" t="s">
        <v>1469</v>
      </c>
    </row>
    <row r="180" spans="1:9" x14ac:dyDescent="0.25">
      <c r="A180" s="317">
        <v>173</v>
      </c>
      <c r="B180" s="318" t="s">
        <v>18</v>
      </c>
      <c r="C180" s="319">
        <v>39331</v>
      </c>
      <c r="D180" s="320" t="s">
        <v>1728</v>
      </c>
      <c r="E180" s="318" t="s">
        <v>1037</v>
      </c>
      <c r="F180" s="319" t="s">
        <v>29</v>
      </c>
      <c r="G180" s="321">
        <v>121</v>
      </c>
      <c r="H180" s="324">
        <v>0.95273735099437973</v>
      </c>
      <c r="I180" s="323" t="s">
        <v>1469</v>
      </c>
    </row>
    <row r="181" spans="1:9" x14ac:dyDescent="0.25">
      <c r="A181" s="317">
        <v>174</v>
      </c>
      <c r="B181" s="318" t="s">
        <v>18</v>
      </c>
      <c r="C181" s="319">
        <v>6114</v>
      </c>
      <c r="D181" s="320" t="s">
        <v>1720</v>
      </c>
      <c r="E181" s="318" t="s">
        <v>1075</v>
      </c>
      <c r="F181" s="319" t="s">
        <v>37</v>
      </c>
      <c r="G181" s="321">
        <v>105.2758675</v>
      </c>
      <c r="H181" s="324">
        <v>0.95336686874892973</v>
      </c>
      <c r="I181" s="323" t="s">
        <v>1469</v>
      </c>
    </row>
    <row r="182" spans="1:9" ht="24" x14ac:dyDescent="0.25">
      <c r="A182" s="317">
        <v>175</v>
      </c>
      <c r="B182" s="318" t="s">
        <v>18</v>
      </c>
      <c r="C182" s="319">
        <v>43494</v>
      </c>
      <c r="D182" s="320" t="s">
        <v>1729</v>
      </c>
      <c r="E182" s="318" t="s">
        <v>1083</v>
      </c>
      <c r="F182" s="319" t="s">
        <v>1050</v>
      </c>
      <c r="G182" s="321">
        <v>9</v>
      </c>
      <c r="H182" s="324">
        <v>0.95399261682520975</v>
      </c>
      <c r="I182" s="323" t="s">
        <v>1469</v>
      </c>
    </row>
    <row r="183" spans="1:9" x14ac:dyDescent="0.25">
      <c r="A183" s="317">
        <v>176</v>
      </c>
      <c r="B183" s="318" t="s">
        <v>18</v>
      </c>
      <c r="C183" s="319">
        <v>6127</v>
      </c>
      <c r="D183" s="320" t="s">
        <v>1721</v>
      </c>
      <c r="E183" s="318" t="s">
        <v>1075</v>
      </c>
      <c r="F183" s="319" t="s">
        <v>37</v>
      </c>
      <c r="G183" s="321">
        <v>104.51423080000001</v>
      </c>
      <c r="H183" s="324">
        <v>0.95461758022330978</v>
      </c>
      <c r="I183" s="323" t="s">
        <v>1469</v>
      </c>
    </row>
    <row r="184" spans="1:9" ht="36" x14ac:dyDescent="0.25">
      <c r="A184" s="317">
        <v>177</v>
      </c>
      <c r="B184" s="318" t="s">
        <v>18</v>
      </c>
      <c r="C184" s="319">
        <v>1018</v>
      </c>
      <c r="D184" s="320" t="s">
        <v>1730</v>
      </c>
      <c r="E184" s="318" t="s">
        <v>1037</v>
      </c>
      <c r="F184" s="319" t="s">
        <v>71</v>
      </c>
      <c r="G184" s="321">
        <v>26.002500000000001</v>
      </c>
      <c r="H184" s="324">
        <v>0.95524107049461982</v>
      </c>
      <c r="I184" s="323" t="s">
        <v>1469</v>
      </c>
    </row>
    <row r="185" spans="1:9" ht="36" x14ac:dyDescent="0.25">
      <c r="A185" s="317">
        <v>178</v>
      </c>
      <c r="B185" s="318" t="s">
        <v>18</v>
      </c>
      <c r="C185" s="319">
        <v>1019</v>
      </c>
      <c r="D185" s="320" t="s">
        <v>1731</v>
      </c>
      <c r="E185" s="318" t="s">
        <v>1037</v>
      </c>
      <c r="F185" s="319" t="s">
        <v>71</v>
      </c>
      <c r="G185" s="321">
        <v>38.119664999999998</v>
      </c>
      <c r="H185" s="324">
        <v>0.95585915675525979</v>
      </c>
      <c r="I185" s="323" t="s">
        <v>1469</v>
      </c>
    </row>
    <row r="186" spans="1:9" ht="24" x14ac:dyDescent="0.25">
      <c r="A186" s="317">
        <v>179</v>
      </c>
      <c r="B186" s="318" t="s">
        <v>18</v>
      </c>
      <c r="C186" s="319">
        <v>9889</v>
      </c>
      <c r="D186" s="320" t="s">
        <v>1732</v>
      </c>
      <c r="E186" s="318" t="s">
        <v>1037</v>
      </c>
      <c r="F186" s="319" t="s">
        <v>29</v>
      </c>
      <c r="G186" s="321">
        <v>10</v>
      </c>
      <c r="H186" s="324">
        <v>0.95646424275568975</v>
      </c>
      <c r="I186" s="323" t="s">
        <v>1469</v>
      </c>
    </row>
    <row r="187" spans="1:9" ht="24" x14ac:dyDescent="0.25">
      <c r="A187" s="317">
        <v>180</v>
      </c>
      <c r="B187" s="318" t="s">
        <v>18</v>
      </c>
      <c r="C187" s="319">
        <v>12039</v>
      </c>
      <c r="D187" s="320" t="s">
        <v>1733</v>
      </c>
      <c r="E187" s="318" t="s">
        <v>1037</v>
      </c>
      <c r="F187" s="319" t="s">
        <v>29</v>
      </c>
      <c r="G187" s="321">
        <v>2</v>
      </c>
      <c r="H187" s="324">
        <v>0.95706390255202978</v>
      </c>
      <c r="I187" s="323" t="s">
        <v>1469</v>
      </c>
    </row>
    <row r="188" spans="1:9" x14ac:dyDescent="0.25">
      <c r="A188" s="317">
        <v>181</v>
      </c>
      <c r="B188" s="318" t="s">
        <v>18</v>
      </c>
      <c r="C188" s="319">
        <v>4251</v>
      </c>
      <c r="D188" s="320" t="s">
        <v>1724</v>
      </c>
      <c r="E188" s="318" t="s">
        <v>1075</v>
      </c>
      <c r="F188" s="319" t="s">
        <v>37</v>
      </c>
      <c r="G188" s="321">
        <v>81.193710600000003</v>
      </c>
      <c r="H188" s="324">
        <v>0.95764852532048972</v>
      </c>
      <c r="I188" s="323" t="s">
        <v>1469</v>
      </c>
    </row>
    <row r="189" spans="1:9" x14ac:dyDescent="0.25">
      <c r="A189" s="317">
        <v>182</v>
      </c>
      <c r="B189" s="318" t="s">
        <v>18</v>
      </c>
      <c r="C189" s="319">
        <v>867</v>
      </c>
      <c r="D189" s="320" t="s">
        <v>1734</v>
      </c>
      <c r="E189" s="318" t="s">
        <v>1037</v>
      </c>
      <c r="F189" s="319" t="s">
        <v>71</v>
      </c>
      <c r="G189" s="321">
        <v>23.1234</v>
      </c>
      <c r="H189" s="324">
        <v>0.95823154864590976</v>
      </c>
      <c r="I189" s="323" t="s">
        <v>1469</v>
      </c>
    </row>
    <row r="190" spans="1:9" ht="24" x14ac:dyDescent="0.25">
      <c r="A190" s="317">
        <v>183</v>
      </c>
      <c r="B190" s="318" t="s">
        <v>18</v>
      </c>
      <c r="C190" s="319">
        <v>41197</v>
      </c>
      <c r="D190" s="320" t="s">
        <v>1735</v>
      </c>
      <c r="E190" s="318" t="s">
        <v>1037</v>
      </c>
      <c r="F190" s="319" t="s">
        <v>1571</v>
      </c>
      <c r="G190" s="321">
        <v>1</v>
      </c>
      <c r="H190" s="324">
        <v>0.95881438622119974</v>
      </c>
      <c r="I190" s="323" t="s">
        <v>1469</v>
      </c>
    </row>
    <row r="191" spans="1:9" ht="24" x14ac:dyDescent="0.25">
      <c r="A191" s="317">
        <v>184</v>
      </c>
      <c r="B191" s="318" t="s">
        <v>18</v>
      </c>
      <c r="C191" s="319">
        <v>40271</v>
      </c>
      <c r="D191" s="320" t="s">
        <v>1736</v>
      </c>
      <c r="E191" s="318" t="s">
        <v>1083</v>
      </c>
      <c r="F191" s="319" t="s">
        <v>1050</v>
      </c>
      <c r="G191" s="321">
        <v>66.426360000000003</v>
      </c>
      <c r="H191" s="324">
        <v>0.95939050410888982</v>
      </c>
      <c r="I191" s="323" t="s">
        <v>1469</v>
      </c>
    </row>
    <row r="192" spans="1:9" ht="36" x14ac:dyDescent="0.25">
      <c r="A192" s="317">
        <v>185</v>
      </c>
      <c r="B192" s="318" t="s">
        <v>18</v>
      </c>
      <c r="C192" s="319">
        <v>13395</v>
      </c>
      <c r="D192" s="320" t="s">
        <v>1737</v>
      </c>
      <c r="E192" s="318" t="s">
        <v>1037</v>
      </c>
      <c r="F192" s="319" t="s">
        <v>29</v>
      </c>
      <c r="G192" s="321">
        <v>2</v>
      </c>
      <c r="H192" s="324">
        <v>0.95996111542833973</v>
      </c>
      <c r="I192" s="323" t="s">
        <v>1469</v>
      </c>
    </row>
    <row r="193" spans="1:9" x14ac:dyDescent="0.25">
      <c r="A193" s="317">
        <v>186</v>
      </c>
      <c r="B193" s="318" t="s">
        <v>18</v>
      </c>
      <c r="C193" s="319">
        <v>44503</v>
      </c>
      <c r="D193" s="320" t="s">
        <v>1726</v>
      </c>
      <c r="E193" s="318" t="s">
        <v>1075</v>
      </c>
      <c r="F193" s="319" t="s">
        <v>1671</v>
      </c>
      <c r="G193" s="321">
        <v>84.659295400000005</v>
      </c>
      <c r="H193" s="324">
        <v>0.96053094573184972</v>
      </c>
      <c r="I193" s="323" t="s">
        <v>1469</v>
      </c>
    </row>
    <row r="194" spans="1:9" ht="36" x14ac:dyDescent="0.25">
      <c r="A194" s="317">
        <v>187</v>
      </c>
      <c r="B194" s="318" t="s">
        <v>18</v>
      </c>
      <c r="C194" s="319">
        <v>4351</v>
      </c>
      <c r="D194" s="320" t="s">
        <v>1738</v>
      </c>
      <c r="E194" s="318" t="s">
        <v>1037</v>
      </c>
      <c r="F194" s="319" t="s">
        <v>29</v>
      </c>
      <c r="G194" s="321">
        <v>64.385000000000005</v>
      </c>
      <c r="H194" s="324">
        <v>0.96109699525930981</v>
      </c>
      <c r="I194" s="323" t="s">
        <v>1469</v>
      </c>
    </row>
    <row r="195" spans="1:9" x14ac:dyDescent="0.25">
      <c r="A195" s="317">
        <v>188</v>
      </c>
      <c r="B195" s="318" t="s">
        <v>18</v>
      </c>
      <c r="C195" s="319">
        <v>34709</v>
      </c>
      <c r="D195" s="320" t="s">
        <v>1739</v>
      </c>
      <c r="E195" s="318" t="s">
        <v>1037</v>
      </c>
      <c r="F195" s="319" t="s">
        <v>29</v>
      </c>
      <c r="G195" s="321">
        <v>16</v>
      </c>
      <c r="H195" s="324">
        <v>0.96166076699181979</v>
      </c>
      <c r="I195" s="323" t="s">
        <v>1469</v>
      </c>
    </row>
    <row r="196" spans="1:9" ht="36" x14ac:dyDescent="0.25">
      <c r="A196" s="317">
        <v>189</v>
      </c>
      <c r="B196" s="318" t="s">
        <v>18</v>
      </c>
      <c r="C196" s="319">
        <v>5020</v>
      </c>
      <c r="D196" s="320" t="s">
        <v>1740</v>
      </c>
      <c r="E196" s="318" t="s">
        <v>1037</v>
      </c>
      <c r="F196" s="319" t="s">
        <v>29</v>
      </c>
      <c r="G196" s="321">
        <v>4</v>
      </c>
      <c r="H196" s="324">
        <v>0.96221516888557979</v>
      </c>
      <c r="I196" s="323" t="s">
        <v>1469</v>
      </c>
    </row>
    <row r="197" spans="1:9" ht="24" x14ac:dyDescent="0.25">
      <c r="A197" s="317">
        <v>190</v>
      </c>
      <c r="B197" s="318" t="s">
        <v>18</v>
      </c>
      <c r="C197" s="319">
        <v>43460</v>
      </c>
      <c r="D197" s="320" t="s">
        <v>1741</v>
      </c>
      <c r="E197" s="318" t="s">
        <v>1083</v>
      </c>
      <c r="F197" s="319" t="s">
        <v>37</v>
      </c>
      <c r="G197" s="321">
        <v>1296.5683630000001</v>
      </c>
      <c r="H197" s="324">
        <v>0.96276621463365974</v>
      </c>
      <c r="I197" s="323" t="s">
        <v>1469</v>
      </c>
    </row>
    <row r="198" spans="1:9" ht="24" x14ac:dyDescent="0.25">
      <c r="A198" s="317">
        <v>191</v>
      </c>
      <c r="B198" s="318" t="s">
        <v>18</v>
      </c>
      <c r="C198" s="319">
        <v>39017</v>
      </c>
      <c r="D198" s="320" t="s">
        <v>1743</v>
      </c>
      <c r="E198" s="318" t="s">
        <v>1037</v>
      </c>
      <c r="F198" s="319" t="s">
        <v>29</v>
      </c>
      <c r="G198" s="321">
        <v>4818.7137503000004</v>
      </c>
      <c r="H198" s="324">
        <v>0.96329011366232975</v>
      </c>
      <c r="I198" s="323" t="s">
        <v>1469</v>
      </c>
    </row>
    <row r="199" spans="1:9" ht="24" x14ac:dyDescent="0.25">
      <c r="A199" s="317">
        <v>192</v>
      </c>
      <c r="B199" s="318" t="s">
        <v>18</v>
      </c>
      <c r="C199" s="319">
        <v>3470</v>
      </c>
      <c r="D199" s="320" t="s">
        <v>1744</v>
      </c>
      <c r="E199" s="318" t="s">
        <v>1037</v>
      </c>
      <c r="F199" s="319" t="s">
        <v>29</v>
      </c>
      <c r="G199" s="321">
        <v>16</v>
      </c>
      <c r="H199" s="324">
        <v>0.9638118199584198</v>
      </c>
      <c r="I199" s="323" t="s">
        <v>1469</v>
      </c>
    </row>
    <row r="200" spans="1:9" x14ac:dyDescent="0.25">
      <c r="A200" s="317">
        <v>193</v>
      </c>
      <c r="B200" s="318" t="s">
        <v>18</v>
      </c>
      <c r="C200" s="319">
        <v>34357</v>
      </c>
      <c r="D200" s="320" t="s">
        <v>942</v>
      </c>
      <c r="E200" s="318" t="s">
        <v>1037</v>
      </c>
      <c r="F200" s="319" t="s">
        <v>95</v>
      </c>
      <c r="G200" s="321">
        <v>168.625843</v>
      </c>
      <c r="H200" s="324">
        <v>0.96432515230354976</v>
      </c>
      <c r="I200" s="323" t="s">
        <v>1469</v>
      </c>
    </row>
    <row r="201" spans="1:9" ht="24" x14ac:dyDescent="0.25">
      <c r="A201" s="317">
        <v>194</v>
      </c>
      <c r="B201" s="318" t="s">
        <v>18</v>
      </c>
      <c r="C201" s="319">
        <v>12042</v>
      </c>
      <c r="D201" s="320" t="s">
        <v>1745</v>
      </c>
      <c r="E201" s="318" t="s">
        <v>1037</v>
      </c>
      <c r="F201" s="319" t="s">
        <v>29</v>
      </c>
      <c r="G201" s="321">
        <v>1</v>
      </c>
      <c r="H201" s="324">
        <v>0.96482969044571976</v>
      </c>
      <c r="I201" s="323" t="s">
        <v>1469</v>
      </c>
    </row>
    <row r="202" spans="1:9" ht="24" x14ac:dyDescent="0.25">
      <c r="A202" s="317">
        <v>195</v>
      </c>
      <c r="B202" s="318" t="s">
        <v>18</v>
      </c>
      <c r="C202" s="319">
        <v>4090</v>
      </c>
      <c r="D202" s="320" t="s">
        <v>1746</v>
      </c>
      <c r="E202" s="318" t="s">
        <v>1083</v>
      </c>
      <c r="F202" s="319" t="s">
        <v>29</v>
      </c>
      <c r="G202" s="321">
        <v>8.5309999999999997E-4</v>
      </c>
      <c r="H202" s="324">
        <v>0.9653334944689298</v>
      </c>
      <c r="I202" s="323" t="s">
        <v>1469</v>
      </c>
    </row>
    <row r="203" spans="1:9" x14ac:dyDescent="0.25">
      <c r="A203" s="317">
        <v>196</v>
      </c>
      <c r="B203" s="318" t="s">
        <v>18</v>
      </c>
      <c r="C203" s="319">
        <v>40304</v>
      </c>
      <c r="D203" s="320" t="s">
        <v>1747</v>
      </c>
      <c r="E203" s="318" t="s">
        <v>1037</v>
      </c>
      <c r="F203" s="319" t="s">
        <v>95</v>
      </c>
      <c r="G203" s="321">
        <v>32.413690000000003</v>
      </c>
      <c r="H203" s="324">
        <v>0.96583583510637971</v>
      </c>
      <c r="I203" s="323" t="s">
        <v>1469</v>
      </c>
    </row>
    <row r="204" spans="1:9" x14ac:dyDescent="0.25">
      <c r="A204" s="317">
        <v>197</v>
      </c>
      <c r="B204" s="318" t="s">
        <v>1614</v>
      </c>
      <c r="C204" s="319" t="s">
        <v>1339</v>
      </c>
      <c r="D204" s="320" t="s">
        <v>1748</v>
      </c>
      <c r="E204" s="318" t="s">
        <v>1037</v>
      </c>
      <c r="F204" s="319" t="s">
        <v>29</v>
      </c>
      <c r="G204" s="321">
        <v>1</v>
      </c>
      <c r="H204" s="324">
        <v>0.96632180653747979</v>
      </c>
      <c r="I204" s="323" t="s">
        <v>1469</v>
      </c>
    </row>
    <row r="205" spans="1:9" ht="24" x14ac:dyDescent="0.25">
      <c r="A205" s="317">
        <v>198</v>
      </c>
      <c r="B205" s="318" t="s">
        <v>18</v>
      </c>
      <c r="C205" s="319">
        <v>34557</v>
      </c>
      <c r="D205" s="320" t="s">
        <v>938</v>
      </c>
      <c r="E205" s="318" t="s">
        <v>1037</v>
      </c>
      <c r="F205" s="319" t="s">
        <v>71</v>
      </c>
      <c r="G205" s="321">
        <v>253.04222999999999</v>
      </c>
      <c r="H205" s="324">
        <v>0.96679074737856974</v>
      </c>
      <c r="I205" s="323" t="s">
        <v>1469</v>
      </c>
    </row>
    <row r="206" spans="1:9" x14ac:dyDescent="0.25">
      <c r="A206" s="317">
        <v>199</v>
      </c>
      <c r="B206" s="318" t="s">
        <v>18</v>
      </c>
      <c r="C206" s="319">
        <v>6160</v>
      </c>
      <c r="D206" s="320" t="s">
        <v>1742</v>
      </c>
      <c r="E206" s="318" t="s">
        <v>1075</v>
      </c>
      <c r="F206" s="319" t="s">
        <v>37</v>
      </c>
      <c r="G206" s="321">
        <v>57.855874499999999</v>
      </c>
      <c r="H206" s="324">
        <v>0.96725650753157977</v>
      </c>
      <c r="I206" s="323" t="s">
        <v>1469</v>
      </c>
    </row>
    <row r="207" spans="1:9" ht="24" x14ac:dyDescent="0.25">
      <c r="A207" s="317">
        <v>200</v>
      </c>
      <c r="B207" s="318" t="s">
        <v>18</v>
      </c>
      <c r="C207" s="319">
        <v>10892</v>
      </c>
      <c r="D207" s="320" t="s">
        <v>1750</v>
      </c>
      <c r="E207" s="318" t="s">
        <v>1037</v>
      </c>
      <c r="F207" s="319" t="s">
        <v>29</v>
      </c>
      <c r="G207" s="321">
        <v>4</v>
      </c>
      <c r="H207" s="324">
        <v>0.96770918539534978</v>
      </c>
      <c r="I207" s="323" t="s">
        <v>1469</v>
      </c>
    </row>
    <row r="208" spans="1:9" ht="48" x14ac:dyDescent="0.25">
      <c r="A208" s="317">
        <v>201</v>
      </c>
      <c r="B208" s="318" t="s">
        <v>18</v>
      </c>
      <c r="C208" s="319">
        <v>10521</v>
      </c>
      <c r="D208" s="320" t="s">
        <v>1751</v>
      </c>
      <c r="E208" s="318" t="s">
        <v>1037</v>
      </c>
      <c r="F208" s="319" t="s">
        <v>29</v>
      </c>
      <c r="G208" s="321">
        <v>3</v>
      </c>
      <c r="H208" s="324">
        <v>0.96815918969224979</v>
      </c>
      <c r="I208" s="323" t="s">
        <v>1469</v>
      </c>
    </row>
    <row r="209" spans="1:9" ht="24" x14ac:dyDescent="0.25">
      <c r="A209" s="317">
        <v>202</v>
      </c>
      <c r="B209" s="318" t="s">
        <v>18</v>
      </c>
      <c r="C209" s="319">
        <v>40552</v>
      </c>
      <c r="D209" s="320" t="s">
        <v>1752</v>
      </c>
      <c r="E209" s="318" t="s">
        <v>1037</v>
      </c>
      <c r="F209" s="319" t="s">
        <v>1091</v>
      </c>
      <c r="G209" s="321">
        <v>18.202947000000002</v>
      </c>
      <c r="H209" s="324">
        <v>0.96860888527890976</v>
      </c>
      <c r="I209" s="323" t="s">
        <v>1469</v>
      </c>
    </row>
    <row r="210" spans="1:9" ht="24" x14ac:dyDescent="0.25">
      <c r="A210" s="317">
        <v>203</v>
      </c>
      <c r="B210" s="318" t="s">
        <v>18</v>
      </c>
      <c r="C210" s="319">
        <v>42244</v>
      </c>
      <c r="D210" s="320" t="s">
        <v>1753</v>
      </c>
      <c r="E210" s="318" t="s">
        <v>1037</v>
      </c>
      <c r="F210" s="319" t="s">
        <v>1571</v>
      </c>
      <c r="G210" s="321">
        <v>5</v>
      </c>
      <c r="H210" s="324">
        <v>0.96905714014389976</v>
      </c>
      <c r="I210" s="323" t="s">
        <v>1469</v>
      </c>
    </row>
    <row r="211" spans="1:9" ht="24" x14ac:dyDescent="0.25">
      <c r="A211" s="317">
        <v>204</v>
      </c>
      <c r="B211" s="318" t="s">
        <v>18</v>
      </c>
      <c r="C211" s="319">
        <v>40270</v>
      </c>
      <c r="D211" s="320" t="s">
        <v>1754</v>
      </c>
      <c r="E211" s="318" t="s">
        <v>1037</v>
      </c>
      <c r="F211" s="319" t="s">
        <v>71</v>
      </c>
      <c r="G211" s="321">
        <v>7.22</v>
      </c>
      <c r="H211" s="324">
        <v>0.96950503751196981</v>
      </c>
      <c r="I211" s="323" t="s">
        <v>1469</v>
      </c>
    </row>
    <row r="212" spans="1:9" ht="48" x14ac:dyDescent="0.25">
      <c r="A212" s="317">
        <v>205</v>
      </c>
      <c r="B212" s="318" t="s">
        <v>18</v>
      </c>
      <c r="C212" s="319">
        <v>39853</v>
      </c>
      <c r="D212" s="320" t="s">
        <v>1755</v>
      </c>
      <c r="E212" s="318" t="s">
        <v>1037</v>
      </c>
      <c r="F212" s="319" t="s">
        <v>71</v>
      </c>
      <c r="G212" s="321">
        <v>30.571733999999999</v>
      </c>
      <c r="H212" s="324">
        <v>0.96994558943963982</v>
      </c>
      <c r="I212" s="323" t="s">
        <v>1469</v>
      </c>
    </row>
    <row r="213" spans="1:9" ht="24" x14ac:dyDescent="0.25">
      <c r="A213" s="317">
        <v>206</v>
      </c>
      <c r="B213" s="318" t="s">
        <v>18</v>
      </c>
      <c r="C213" s="319">
        <v>39664</v>
      </c>
      <c r="D213" s="320" t="s">
        <v>1756</v>
      </c>
      <c r="E213" s="318" t="s">
        <v>1037</v>
      </c>
      <c r="F213" s="319" t="s">
        <v>71</v>
      </c>
      <c r="G213" s="321">
        <v>30.571733999999999</v>
      </c>
      <c r="H213" s="324">
        <v>0.97038236863903982</v>
      </c>
      <c r="I213" s="323" t="s">
        <v>1469</v>
      </c>
    </row>
    <row r="214" spans="1:9" ht="24" x14ac:dyDescent="0.25">
      <c r="A214" s="317">
        <v>207</v>
      </c>
      <c r="B214" s="318" t="s">
        <v>18</v>
      </c>
      <c r="C214" s="319">
        <v>1743</v>
      </c>
      <c r="D214" s="320" t="s">
        <v>1757</v>
      </c>
      <c r="E214" s="318" t="s">
        <v>1037</v>
      </c>
      <c r="F214" s="319" t="s">
        <v>29</v>
      </c>
      <c r="G214" s="321">
        <v>4</v>
      </c>
      <c r="H214" s="324">
        <v>0.97081800683823982</v>
      </c>
      <c r="I214" s="323" t="s">
        <v>1469</v>
      </c>
    </row>
    <row r="215" spans="1:9" x14ac:dyDescent="0.25">
      <c r="A215" s="317">
        <v>208</v>
      </c>
      <c r="B215" s="318" t="s">
        <v>18</v>
      </c>
      <c r="C215" s="319">
        <v>7258</v>
      </c>
      <c r="D215" s="320" t="s">
        <v>980</v>
      </c>
      <c r="E215" s="318" t="s">
        <v>1037</v>
      </c>
      <c r="F215" s="319" t="s">
        <v>29</v>
      </c>
      <c r="G215" s="321">
        <v>926.53601749999996</v>
      </c>
      <c r="H215" s="324">
        <v>0.97123926072195976</v>
      </c>
      <c r="I215" s="323" t="s">
        <v>1469</v>
      </c>
    </row>
    <row r="216" spans="1:9" ht="24" x14ac:dyDescent="0.25">
      <c r="A216" s="317">
        <v>209</v>
      </c>
      <c r="B216" s="318" t="s">
        <v>18</v>
      </c>
      <c r="C216" s="319">
        <v>36081</v>
      </c>
      <c r="D216" s="320" t="s">
        <v>1758</v>
      </c>
      <c r="E216" s="318" t="s">
        <v>1037</v>
      </c>
      <c r="F216" s="319" t="s">
        <v>29</v>
      </c>
      <c r="G216" s="321">
        <v>4</v>
      </c>
      <c r="H216" s="324">
        <v>0.9716424207669998</v>
      </c>
      <c r="I216" s="323" t="s">
        <v>1469</v>
      </c>
    </row>
    <row r="217" spans="1:9" x14ac:dyDescent="0.25">
      <c r="A217" s="317">
        <v>210</v>
      </c>
      <c r="B217" s="318" t="s">
        <v>18</v>
      </c>
      <c r="C217" s="319">
        <v>7153</v>
      </c>
      <c r="D217" s="320" t="s">
        <v>1749</v>
      </c>
      <c r="E217" s="318" t="s">
        <v>1075</v>
      </c>
      <c r="F217" s="319" t="s">
        <v>37</v>
      </c>
      <c r="G217" s="321">
        <v>36.313920000000003</v>
      </c>
      <c r="H217" s="324">
        <v>0.97204423101599979</v>
      </c>
      <c r="I217" s="323" t="s">
        <v>1469</v>
      </c>
    </row>
    <row r="218" spans="1:9" ht="48" x14ac:dyDescent="0.25">
      <c r="A218" s="317">
        <v>211</v>
      </c>
      <c r="B218" s="318" t="s">
        <v>18</v>
      </c>
      <c r="C218" s="319">
        <v>4987</v>
      </c>
      <c r="D218" s="320" t="s">
        <v>1759</v>
      </c>
      <c r="E218" s="318" t="s">
        <v>1037</v>
      </c>
      <c r="F218" s="319" t="s">
        <v>29</v>
      </c>
      <c r="G218" s="321">
        <v>2</v>
      </c>
      <c r="H218" s="324">
        <v>0.97244149043473982</v>
      </c>
      <c r="I218" s="323" t="s">
        <v>1469</v>
      </c>
    </row>
    <row r="219" spans="1:9" ht="36" x14ac:dyDescent="0.25">
      <c r="A219" s="317">
        <v>212</v>
      </c>
      <c r="B219" s="318" t="s">
        <v>18</v>
      </c>
      <c r="C219" s="319">
        <v>14513</v>
      </c>
      <c r="D219" s="320" t="s">
        <v>1760</v>
      </c>
      <c r="E219" s="318" t="s">
        <v>1083</v>
      </c>
      <c r="F219" s="319" t="s">
        <v>29</v>
      </c>
      <c r="G219" s="321">
        <v>1.2497000000000001E-3</v>
      </c>
      <c r="H219" s="324">
        <v>0.97283180312702977</v>
      </c>
      <c r="I219" s="323" t="s">
        <v>1469</v>
      </c>
    </row>
    <row r="220" spans="1:9" ht="24" x14ac:dyDescent="0.25">
      <c r="A220" s="317">
        <v>213</v>
      </c>
      <c r="B220" s="318" t="s">
        <v>18</v>
      </c>
      <c r="C220" s="319">
        <v>43485</v>
      </c>
      <c r="D220" s="320" t="s">
        <v>1761</v>
      </c>
      <c r="E220" s="318" t="s">
        <v>1083</v>
      </c>
      <c r="F220" s="319" t="s">
        <v>37</v>
      </c>
      <c r="G220" s="321">
        <v>777.4979932</v>
      </c>
      <c r="H220" s="324">
        <v>0.9732198770265198</v>
      </c>
      <c r="I220" s="323" t="s">
        <v>1469</v>
      </c>
    </row>
    <row r="221" spans="1:9" ht="24" x14ac:dyDescent="0.25">
      <c r="A221" s="317">
        <v>214</v>
      </c>
      <c r="B221" s="318" t="s">
        <v>18</v>
      </c>
      <c r="C221" s="319">
        <v>10405</v>
      </c>
      <c r="D221" s="320" t="s">
        <v>1762</v>
      </c>
      <c r="E221" s="318" t="s">
        <v>1037</v>
      </c>
      <c r="F221" s="319" t="s">
        <v>29</v>
      </c>
      <c r="G221" s="321">
        <v>2</v>
      </c>
      <c r="H221" s="324">
        <v>0.97360657066716971</v>
      </c>
      <c r="I221" s="323" t="s">
        <v>1469</v>
      </c>
    </row>
    <row r="222" spans="1:9" x14ac:dyDescent="0.25">
      <c r="A222" s="317">
        <v>215</v>
      </c>
      <c r="B222" s="318" t="s">
        <v>18</v>
      </c>
      <c r="C222" s="319">
        <v>2391</v>
      </c>
      <c r="D222" s="320" t="s">
        <v>1763</v>
      </c>
      <c r="E222" s="318" t="s">
        <v>1037</v>
      </c>
      <c r="F222" s="319" t="s">
        <v>29</v>
      </c>
      <c r="G222" s="321">
        <v>2</v>
      </c>
      <c r="H222" s="324">
        <v>0.97399099103470976</v>
      </c>
      <c r="I222" s="323" t="s">
        <v>1469</v>
      </c>
    </row>
    <row r="223" spans="1:9" ht="24" x14ac:dyDescent="0.25">
      <c r="A223" s="317">
        <v>216</v>
      </c>
      <c r="B223" s="318" t="s">
        <v>18</v>
      </c>
      <c r="C223" s="319">
        <v>511</v>
      </c>
      <c r="D223" s="320" t="s">
        <v>1764</v>
      </c>
      <c r="E223" s="318" t="s">
        <v>1037</v>
      </c>
      <c r="F223" s="319" t="s">
        <v>1082</v>
      </c>
      <c r="G223" s="321">
        <v>29.855789999999999</v>
      </c>
      <c r="H223" s="324">
        <v>0.97437431105117978</v>
      </c>
      <c r="I223" s="323" t="s">
        <v>1469</v>
      </c>
    </row>
    <row r="224" spans="1:9" ht="24" x14ac:dyDescent="0.25">
      <c r="A224" s="317">
        <v>217</v>
      </c>
      <c r="B224" s="318" t="s">
        <v>18</v>
      </c>
      <c r="C224" s="319">
        <v>37555</v>
      </c>
      <c r="D224" s="320" t="s">
        <v>1767</v>
      </c>
      <c r="E224" s="318" t="s">
        <v>1037</v>
      </c>
      <c r="F224" s="319" t="s">
        <v>29</v>
      </c>
      <c r="G224" s="321">
        <v>3</v>
      </c>
      <c r="H224" s="324">
        <v>0.97475553895255973</v>
      </c>
      <c r="I224" s="323" t="s">
        <v>1469</v>
      </c>
    </row>
    <row r="225" spans="1:9" x14ac:dyDescent="0.25">
      <c r="A225" s="317">
        <v>218</v>
      </c>
      <c r="B225" s="318" t="s">
        <v>18</v>
      </c>
      <c r="C225" s="319">
        <v>11002</v>
      </c>
      <c r="D225" s="320" t="s">
        <v>1012</v>
      </c>
      <c r="E225" s="318" t="s">
        <v>1037</v>
      </c>
      <c r="F225" s="319" t="s">
        <v>95</v>
      </c>
      <c r="G225" s="321">
        <v>27.786300000000001</v>
      </c>
      <c r="H225" s="324">
        <v>0.97513508331333976</v>
      </c>
      <c r="I225" s="323" t="s">
        <v>1469</v>
      </c>
    </row>
    <row r="226" spans="1:9" ht="24" x14ac:dyDescent="0.25">
      <c r="A226" s="317">
        <v>219</v>
      </c>
      <c r="B226" s="318" t="s">
        <v>18</v>
      </c>
      <c r="C226" s="319">
        <v>36205</v>
      </c>
      <c r="D226" s="320" t="s">
        <v>1008</v>
      </c>
      <c r="E226" s="318" t="s">
        <v>1037</v>
      </c>
      <c r="F226" s="319" t="s">
        <v>29</v>
      </c>
      <c r="G226" s="321">
        <v>4</v>
      </c>
      <c r="H226" s="324">
        <v>0.97551319781892976</v>
      </c>
      <c r="I226" s="323" t="s">
        <v>1469</v>
      </c>
    </row>
    <row r="227" spans="1:9" ht="24" x14ac:dyDescent="0.25">
      <c r="A227" s="317">
        <v>220</v>
      </c>
      <c r="B227" s="318" t="s">
        <v>18</v>
      </c>
      <c r="C227" s="319">
        <v>123</v>
      </c>
      <c r="D227" s="320" t="s">
        <v>975</v>
      </c>
      <c r="E227" s="318" t="s">
        <v>1037</v>
      </c>
      <c r="F227" s="319" t="s">
        <v>1082</v>
      </c>
      <c r="G227" s="321">
        <v>85.304446400000003</v>
      </c>
      <c r="H227" s="324">
        <v>0.9758799601341398</v>
      </c>
      <c r="I227" s="323" t="s">
        <v>1469</v>
      </c>
    </row>
    <row r="228" spans="1:9" ht="24" x14ac:dyDescent="0.25">
      <c r="A228" s="317">
        <v>221</v>
      </c>
      <c r="B228" s="318" t="s">
        <v>18</v>
      </c>
      <c r="C228" s="319">
        <v>367</v>
      </c>
      <c r="D228" s="320" t="s">
        <v>1768</v>
      </c>
      <c r="E228" s="318" t="s">
        <v>1037</v>
      </c>
      <c r="F228" s="319" t="s">
        <v>1307</v>
      </c>
      <c r="G228" s="321">
        <v>5.7032620999999999</v>
      </c>
      <c r="H228" s="324">
        <v>0.97624529332639975</v>
      </c>
      <c r="I228" s="323" t="s">
        <v>1469</v>
      </c>
    </row>
    <row r="229" spans="1:9" x14ac:dyDescent="0.25">
      <c r="A229" s="317">
        <v>222</v>
      </c>
      <c r="B229" s="318" t="s">
        <v>18</v>
      </c>
      <c r="C229" s="319">
        <v>4741</v>
      </c>
      <c r="D229" s="320" t="s">
        <v>1769</v>
      </c>
      <c r="E229" s="318" t="s">
        <v>1037</v>
      </c>
      <c r="F229" s="319" t="s">
        <v>1307</v>
      </c>
      <c r="G229" s="321">
        <v>6.9070400000000003</v>
      </c>
      <c r="H229" s="324">
        <v>0.97660847789138971</v>
      </c>
      <c r="I229" s="323" t="s">
        <v>1469</v>
      </c>
    </row>
    <row r="230" spans="1:9" ht="24" x14ac:dyDescent="0.25">
      <c r="A230" s="317">
        <v>223</v>
      </c>
      <c r="B230" s="318" t="s">
        <v>18</v>
      </c>
      <c r="C230" s="319">
        <v>37590</v>
      </c>
      <c r="D230" s="320" t="s">
        <v>1001</v>
      </c>
      <c r="E230" s="318" t="s">
        <v>1037</v>
      </c>
      <c r="F230" s="319" t="s">
        <v>29</v>
      </c>
      <c r="G230" s="321">
        <v>32.24</v>
      </c>
      <c r="H230" s="324">
        <v>0.9769663258706498</v>
      </c>
      <c r="I230" s="323" t="s">
        <v>1469</v>
      </c>
    </row>
    <row r="231" spans="1:9" x14ac:dyDescent="0.25">
      <c r="A231" s="317">
        <v>224</v>
      </c>
      <c r="B231" s="318" t="s">
        <v>18</v>
      </c>
      <c r="C231" s="319">
        <v>1970</v>
      </c>
      <c r="D231" s="320" t="s">
        <v>1770</v>
      </c>
      <c r="E231" s="318" t="s">
        <v>1037</v>
      </c>
      <c r="F231" s="319" t="s">
        <v>29</v>
      </c>
      <c r="G231" s="321">
        <v>10</v>
      </c>
      <c r="H231" s="324">
        <v>0.97731324711557976</v>
      </c>
      <c r="I231" s="323" t="s">
        <v>1469</v>
      </c>
    </row>
    <row r="232" spans="1:9" ht="24" x14ac:dyDescent="0.25">
      <c r="A232" s="317">
        <v>225</v>
      </c>
      <c r="B232" s="318" t="s">
        <v>18</v>
      </c>
      <c r="C232" s="319">
        <v>12041</v>
      </c>
      <c r="D232" s="320" t="s">
        <v>1772</v>
      </c>
      <c r="E232" s="318" t="s">
        <v>1037</v>
      </c>
      <c r="F232" s="319" t="s">
        <v>29</v>
      </c>
      <c r="G232" s="321">
        <v>1</v>
      </c>
      <c r="H232" s="324">
        <v>0.97765709449991978</v>
      </c>
      <c r="I232" s="323" t="s">
        <v>1469</v>
      </c>
    </row>
    <row r="233" spans="1:9" ht="24" x14ac:dyDescent="0.25">
      <c r="A233" s="317">
        <v>226</v>
      </c>
      <c r="B233" s="318" t="s">
        <v>18</v>
      </c>
      <c r="C233" s="319">
        <v>11696</v>
      </c>
      <c r="D233" s="320" t="s">
        <v>1773</v>
      </c>
      <c r="E233" s="318" t="s">
        <v>1037</v>
      </c>
      <c r="F233" s="319" t="s">
        <v>29</v>
      </c>
      <c r="G233" s="321">
        <v>4</v>
      </c>
      <c r="H233" s="324">
        <v>0.97800089246526978</v>
      </c>
      <c r="I233" s="323" t="s">
        <v>1469</v>
      </c>
    </row>
    <row r="234" spans="1:9" x14ac:dyDescent="0.25">
      <c r="A234" s="317">
        <v>227</v>
      </c>
      <c r="B234" s="318" t="s">
        <v>18</v>
      </c>
      <c r="C234" s="319">
        <v>4823</v>
      </c>
      <c r="D234" s="320" t="s">
        <v>998</v>
      </c>
      <c r="E234" s="318" t="s">
        <v>1037</v>
      </c>
      <c r="F234" s="319" t="s">
        <v>95</v>
      </c>
      <c r="G234" s="321">
        <v>11.7353898</v>
      </c>
      <c r="H234" s="324">
        <v>0.97834149768919976</v>
      </c>
      <c r="I234" s="323" t="s">
        <v>1469</v>
      </c>
    </row>
    <row r="235" spans="1:9" ht="24" x14ac:dyDescent="0.25">
      <c r="A235" s="317">
        <v>228</v>
      </c>
      <c r="B235" s="318" t="s">
        <v>18</v>
      </c>
      <c r="C235" s="319">
        <v>36204</v>
      </c>
      <c r="D235" s="320" t="s">
        <v>1009</v>
      </c>
      <c r="E235" s="318" t="s">
        <v>1037</v>
      </c>
      <c r="F235" s="319" t="s">
        <v>29</v>
      </c>
      <c r="G235" s="321">
        <v>4</v>
      </c>
      <c r="H235" s="324">
        <v>0.97868195493144972</v>
      </c>
      <c r="I235" s="323" t="s">
        <v>1469</v>
      </c>
    </row>
    <row r="236" spans="1:9" x14ac:dyDescent="0.25">
      <c r="A236" s="317">
        <v>229</v>
      </c>
      <c r="B236" s="318" t="s">
        <v>18</v>
      </c>
      <c r="C236" s="319">
        <v>1330</v>
      </c>
      <c r="D236" s="320" t="s">
        <v>1774</v>
      </c>
      <c r="E236" s="318" t="s">
        <v>1037</v>
      </c>
      <c r="F236" s="319" t="s">
        <v>95</v>
      </c>
      <c r="G236" s="321">
        <v>64.099021100000002</v>
      </c>
      <c r="H236" s="324">
        <v>0.97902121648936979</v>
      </c>
      <c r="I236" s="323" t="s">
        <v>1469</v>
      </c>
    </row>
    <row r="237" spans="1:9" ht="48" x14ac:dyDescent="0.25">
      <c r="A237" s="317">
        <v>230</v>
      </c>
      <c r="B237" s="318" t="s">
        <v>18</v>
      </c>
      <c r="C237" s="319">
        <v>39741</v>
      </c>
      <c r="D237" s="320" t="s">
        <v>1775</v>
      </c>
      <c r="E237" s="318" t="s">
        <v>1037</v>
      </c>
      <c r="F237" s="319" t="s">
        <v>71</v>
      </c>
      <c r="G237" s="321">
        <v>30.571733999999999</v>
      </c>
      <c r="H237" s="324">
        <v>0.97935767697955978</v>
      </c>
      <c r="I237" s="323" t="s">
        <v>1469</v>
      </c>
    </row>
    <row r="238" spans="1:9" x14ac:dyDescent="0.25">
      <c r="A238" s="317">
        <v>231</v>
      </c>
      <c r="B238" s="318" t="s">
        <v>18</v>
      </c>
      <c r="C238" s="319">
        <v>36880</v>
      </c>
      <c r="D238" s="320" t="s">
        <v>994</v>
      </c>
      <c r="E238" s="318" t="s">
        <v>1037</v>
      </c>
      <c r="F238" s="319" t="s">
        <v>95</v>
      </c>
      <c r="G238" s="321">
        <v>193.15199999999999</v>
      </c>
      <c r="H238" s="324">
        <v>0.97969176510356981</v>
      </c>
      <c r="I238" s="323" t="s">
        <v>1469</v>
      </c>
    </row>
    <row r="239" spans="1:9" x14ac:dyDescent="0.25">
      <c r="A239" s="317">
        <v>232</v>
      </c>
      <c r="B239" s="318" t="s">
        <v>18</v>
      </c>
      <c r="C239" s="319">
        <v>4254</v>
      </c>
      <c r="D239" s="320" t="s">
        <v>1765</v>
      </c>
      <c r="E239" s="318" t="s">
        <v>1075</v>
      </c>
      <c r="F239" s="319" t="s">
        <v>37</v>
      </c>
      <c r="G239" s="321">
        <v>57.157380600000003</v>
      </c>
      <c r="H239" s="324">
        <v>0.98002450999176982</v>
      </c>
      <c r="I239" s="323" t="s">
        <v>1469</v>
      </c>
    </row>
    <row r="240" spans="1:9" x14ac:dyDescent="0.25">
      <c r="A240" s="317">
        <v>233</v>
      </c>
      <c r="B240" s="318" t="s">
        <v>18</v>
      </c>
      <c r="C240" s="319">
        <v>12873</v>
      </c>
      <c r="D240" s="320" t="s">
        <v>1766</v>
      </c>
      <c r="E240" s="318" t="s">
        <v>1075</v>
      </c>
      <c r="F240" s="319" t="s">
        <v>37</v>
      </c>
      <c r="G240" s="321">
        <v>47.045588799999997</v>
      </c>
      <c r="H240" s="324">
        <v>0.98035651214459973</v>
      </c>
      <c r="I240" s="323" t="s">
        <v>1469</v>
      </c>
    </row>
    <row r="241" spans="1:9" ht="24" x14ac:dyDescent="0.25">
      <c r="A241" s="317">
        <v>234</v>
      </c>
      <c r="B241" s="318" t="s">
        <v>18</v>
      </c>
      <c r="C241" s="319">
        <v>1590</v>
      </c>
      <c r="D241" s="320" t="s">
        <v>1777</v>
      </c>
      <c r="E241" s="318" t="s">
        <v>1037</v>
      </c>
      <c r="F241" s="319" t="s">
        <v>29</v>
      </c>
      <c r="G241" s="321">
        <v>40</v>
      </c>
      <c r="H241" s="324">
        <v>0.98068742163976974</v>
      </c>
      <c r="I241" s="323" t="s">
        <v>1469</v>
      </c>
    </row>
    <row r="242" spans="1:9" ht="60" x14ac:dyDescent="0.25">
      <c r="A242" s="317">
        <v>235</v>
      </c>
      <c r="B242" s="318" t="s">
        <v>18</v>
      </c>
      <c r="C242" s="319">
        <v>183</v>
      </c>
      <c r="D242" s="320" t="s">
        <v>1778</v>
      </c>
      <c r="E242" s="318" t="s">
        <v>1037</v>
      </c>
      <c r="F242" s="319" t="s">
        <v>1116</v>
      </c>
      <c r="G242" s="321">
        <v>3</v>
      </c>
      <c r="H242" s="324">
        <v>0.98101655205162974</v>
      </c>
      <c r="I242" s="323" t="s">
        <v>1469</v>
      </c>
    </row>
    <row r="243" spans="1:9" x14ac:dyDescent="0.25">
      <c r="A243" s="317">
        <v>236</v>
      </c>
      <c r="B243" s="318" t="s">
        <v>18</v>
      </c>
      <c r="C243" s="319">
        <v>37596</v>
      </c>
      <c r="D243" s="320" t="s">
        <v>943</v>
      </c>
      <c r="E243" s="318" t="s">
        <v>1037</v>
      </c>
      <c r="F243" s="319" t="s">
        <v>95</v>
      </c>
      <c r="G243" s="321">
        <v>173.79666</v>
      </c>
      <c r="H243" s="324">
        <v>0.98133433964210981</v>
      </c>
      <c r="I243" s="323" t="s">
        <v>1469</v>
      </c>
    </row>
    <row r="244" spans="1:9" ht="24" x14ac:dyDescent="0.25">
      <c r="A244" s="317">
        <v>237</v>
      </c>
      <c r="B244" s="318" t="s">
        <v>18</v>
      </c>
      <c r="C244" s="319">
        <v>3899</v>
      </c>
      <c r="D244" s="320" t="s">
        <v>1779</v>
      </c>
      <c r="E244" s="318" t="s">
        <v>1037</v>
      </c>
      <c r="F244" s="319" t="s">
        <v>29</v>
      </c>
      <c r="G244" s="321">
        <v>80</v>
      </c>
      <c r="H244" s="324">
        <v>0.98164666760051977</v>
      </c>
      <c r="I244" s="323" t="s">
        <v>1469</v>
      </c>
    </row>
    <row r="245" spans="1:9" ht="24" x14ac:dyDescent="0.25">
      <c r="A245" s="317">
        <v>238</v>
      </c>
      <c r="B245" s="318" t="s">
        <v>18</v>
      </c>
      <c r="C245" s="319">
        <v>43432</v>
      </c>
      <c r="D245" s="320" t="s">
        <v>1780</v>
      </c>
      <c r="E245" s="318" t="s">
        <v>1037</v>
      </c>
      <c r="F245" s="319" t="s">
        <v>1571</v>
      </c>
      <c r="G245" s="321">
        <v>1</v>
      </c>
      <c r="H245" s="324">
        <v>0.98195231411271977</v>
      </c>
      <c r="I245" s="323" t="s">
        <v>1469</v>
      </c>
    </row>
    <row r="246" spans="1:9" x14ac:dyDescent="0.25">
      <c r="A246" s="317">
        <v>239</v>
      </c>
      <c r="B246" s="318" t="s">
        <v>18</v>
      </c>
      <c r="C246" s="319">
        <v>1214</v>
      </c>
      <c r="D246" s="320" t="s">
        <v>1771</v>
      </c>
      <c r="E246" s="318" t="s">
        <v>1075</v>
      </c>
      <c r="F246" s="319" t="s">
        <v>37</v>
      </c>
      <c r="G246" s="321">
        <v>39.668393999999999</v>
      </c>
      <c r="H246" s="324">
        <v>0.98225283907896976</v>
      </c>
      <c r="I246" s="323" t="s">
        <v>1469</v>
      </c>
    </row>
    <row r="247" spans="1:9" x14ac:dyDescent="0.25">
      <c r="A247" s="317">
        <v>240</v>
      </c>
      <c r="B247" s="318" t="s">
        <v>18</v>
      </c>
      <c r="C247" s="319">
        <v>4222</v>
      </c>
      <c r="D247" s="320" t="s">
        <v>1781</v>
      </c>
      <c r="E247" s="318" t="s">
        <v>1037</v>
      </c>
      <c r="F247" s="319" t="s">
        <v>1082</v>
      </c>
      <c r="G247" s="321">
        <v>122.0013802</v>
      </c>
      <c r="H247" s="324">
        <v>0.98255128368008982</v>
      </c>
      <c r="I247" s="323" t="s">
        <v>1469</v>
      </c>
    </row>
    <row r="248" spans="1:9" ht="24" x14ac:dyDescent="0.25">
      <c r="A248" s="317">
        <v>241</v>
      </c>
      <c r="B248" s="318" t="s">
        <v>18</v>
      </c>
      <c r="C248" s="319">
        <v>20269</v>
      </c>
      <c r="D248" s="320" t="s">
        <v>1782</v>
      </c>
      <c r="E248" s="318" t="s">
        <v>1037</v>
      </c>
      <c r="F248" s="319" t="s">
        <v>29</v>
      </c>
      <c r="G248" s="321">
        <v>6</v>
      </c>
      <c r="H248" s="324">
        <v>0.9828428161313898</v>
      </c>
      <c r="I248" s="323" t="s">
        <v>1469</v>
      </c>
    </row>
    <row r="249" spans="1:9" x14ac:dyDescent="0.25">
      <c r="A249" s="317">
        <v>242</v>
      </c>
      <c r="B249" s="318" t="s">
        <v>18</v>
      </c>
      <c r="C249" s="319">
        <v>4096</v>
      </c>
      <c r="D249" s="320" t="s">
        <v>1776</v>
      </c>
      <c r="E249" s="318" t="s">
        <v>1075</v>
      </c>
      <c r="F249" s="319" t="s">
        <v>37</v>
      </c>
      <c r="G249" s="321">
        <v>37.1606369</v>
      </c>
      <c r="H249" s="324">
        <v>0.98313058640472972</v>
      </c>
      <c r="I249" s="323" t="s">
        <v>1469</v>
      </c>
    </row>
    <row r="250" spans="1:9" x14ac:dyDescent="0.25">
      <c r="A250" s="317">
        <v>243</v>
      </c>
      <c r="B250" s="318" t="s">
        <v>18</v>
      </c>
      <c r="C250" s="319">
        <v>34616</v>
      </c>
      <c r="D250" s="320" t="s">
        <v>1783</v>
      </c>
      <c r="E250" s="318" t="s">
        <v>1037</v>
      </c>
      <c r="F250" s="319" t="s">
        <v>29</v>
      </c>
      <c r="G250" s="321">
        <v>10</v>
      </c>
      <c r="H250" s="324">
        <v>0.98341820487275977</v>
      </c>
      <c r="I250" s="323" t="s">
        <v>1469</v>
      </c>
    </row>
    <row r="251" spans="1:9" x14ac:dyDescent="0.25">
      <c r="A251" s="317">
        <v>244</v>
      </c>
      <c r="B251" s="318" t="s">
        <v>18</v>
      </c>
      <c r="C251" s="319">
        <v>38101</v>
      </c>
      <c r="D251" s="320" t="s">
        <v>1784</v>
      </c>
      <c r="E251" s="318" t="s">
        <v>1037</v>
      </c>
      <c r="F251" s="319" t="s">
        <v>29</v>
      </c>
      <c r="G251" s="321">
        <v>77.602000000000004</v>
      </c>
      <c r="H251" s="324">
        <v>0.98370544725244979</v>
      </c>
      <c r="I251" s="323" t="s">
        <v>1469</v>
      </c>
    </row>
    <row r="252" spans="1:9" ht="24" x14ac:dyDescent="0.25">
      <c r="A252" s="317">
        <v>245</v>
      </c>
      <c r="B252" s="318" t="s">
        <v>18</v>
      </c>
      <c r="C252" s="319">
        <v>3378</v>
      </c>
      <c r="D252" s="320" t="s">
        <v>1785</v>
      </c>
      <c r="E252" s="318" t="s">
        <v>1037</v>
      </c>
      <c r="F252" s="319" t="s">
        <v>29</v>
      </c>
      <c r="G252" s="321">
        <v>6</v>
      </c>
      <c r="H252" s="324">
        <v>0.98399259129825978</v>
      </c>
      <c r="I252" s="323" t="s">
        <v>1469</v>
      </c>
    </row>
    <row r="253" spans="1:9" ht="24" x14ac:dyDescent="0.25">
      <c r="A253" s="317">
        <v>246</v>
      </c>
      <c r="B253" s="318" t="s">
        <v>18</v>
      </c>
      <c r="C253" s="319">
        <v>10567</v>
      </c>
      <c r="D253" s="320" t="s">
        <v>1786</v>
      </c>
      <c r="E253" s="318" t="s">
        <v>1037</v>
      </c>
      <c r="F253" s="319" t="s">
        <v>71</v>
      </c>
      <c r="G253" s="321">
        <v>38.621000000000002</v>
      </c>
      <c r="H253" s="324">
        <v>0.98427182100796973</v>
      </c>
      <c r="I253" s="323" t="s">
        <v>1469</v>
      </c>
    </row>
    <row r="254" spans="1:9" x14ac:dyDescent="0.25">
      <c r="A254" s="317">
        <v>247</v>
      </c>
      <c r="B254" s="318" t="s">
        <v>18</v>
      </c>
      <c r="C254" s="319">
        <v>37553</v>
      </c>
      <c r="D254" s="320" t="s">
        <v>1787</v>
      </c>
      <c r="E254" s="318" t="s">
        <v>1037</v>
      </c>
      <c r="F254" s="319" t="s">
        <v>95</v>
      </c>
      <c r="G254" s="321">
        <v>260.87418000000002</v>
      </c>
      <c r="H254" s="324">
        <v>0.98454771272011976</v>
      </c>
      <c r="I254" s="323" t="s">
        <v>1469</v>
      </c>
    </row>
    <row r="255" spans="1:9" x14ac:dyDescent="0.25">
      <c r="A255" s="317">
        <v>248</v>
      </c>
      <c r="B255" s="318" t="s">
        <v>18</v>
      </c>
      <c r="C255" s="319">
        <v>9838</v>
      </c>
      <c r="D255" s="320" t="s">
        <v>1788</v>
      </c>
      <c r="E255" s="318" t="s">
        <v>1037</v>
      </c>
      <c r="F255" s="319" t="s">
        <v>71</v>
      </c>
      <c r="G255" s="321">
        <v>42.920188899999999</v>
      </c>
      <c r="H255" s="324">
        <v>0.98482239154277973</v>
      </c>
      <c r="I255" s="323" t="s">
        <v>1469</v>
      </c>
    </row>
    <row r="256" spans="1:9" x14ac:dyDescent="0.25">
      <c r="A256" s="317">
        <v>249</v>
      </c>
      <c r="B256" s="318" t="s">
        <v>18</v>
      </c>
      <c r="C256" s="319">
        <v>2705</v>
      </c>
      <c r="D256" s="320" t="s">
        <v>1789</v>
      </c>
      <c r="E256" s="318" t="s">
        <v>1037</v>
      </c>
      <c r="F256" s="319" t="s">
        <v>1790</v>
      </c>
      <c r="G256" s="321">
        <v>521.88297780000005</v>
      </c>
      <c r="H256" s="324">
        <v>0.98509319625359981</v>
      </c>
      <c r="I256" s="323" t="s">
        <v>1469</v>
      </c>
    </row>
    <row r="257" spans="1:9" ht="36" x14ac:dyDescent="0.25">
      <c r="A257" s="317">
        <v>250</v>
      </c>
      <c r="B257" s="318" t="s">
        <v>18</v>
      </c>
      <c r="C257" s="319">
        <v>10904</v>
      </c>
      <c r="D257" s="320" t="s">
        <v>1791</v>
      </c>
      <c r="E257" s="318" t="s">
        <v>1037</v>
      </c>
      <c r="F257" s="319" t="s">
        <v>29</v>
      </c>
      <c r="G257" s="321">
        <v>3</v>
      </c>
      <c r="H257" s="324">
        <v>0.98536005874969979</v>
      </c>
      <c r="I257" s="323" t="s">
        <v>1469</v>
      </c>
    </row>
    <row r="258" spans="1:9" ht="24" x14ac:dyDescent="0.25">
      <c r="A258" s="317">
        <v>251</v>
      </c>
      <c r="B258" s="318" t="s">
        <v>18</v>
      </c>
      <c r="C258" s="319">
        <v>43498</v>
      </c>
      <c r="D258" s="320" t="s">
        <v>1792</v>
      </c>
      <c r="E258" s="318" t="s">
        <v>1083</v>
      </c>
      <c r="F258" s="319" t="s">
        <v>1050</v>
      </c>
      <c r="G258" s="321">
        <v>4</v>
      </c>
      <c r="H258" s="324">
        <v>0.98562385726899981</v>
      </c>
      <c r="I258" s="323" t="s">
        <v>1469</v>
      </c>
    </row>
    <row r="259" spans="1:9" ht="24" x14ac:dyDescent="0.25">
      <c r="A259" s="317">
        <v>252</v>
      </c>
      <c r="B259" s="318" t="s">
        <v>18</v>
      </c>
      <c r="C259" s="319">
        <v>20083</v>
      </c>
      <c r="D259" s="320" t="s">
        <v>1793</v>
      </c>
      <c r="E259" s="318" t="s">
        <v>1037</v>
      </c>
      <c r="F259" s="319" t="s">
        <v>29</v>
      </c>
      <c r="G259" s="321">
        <v>6.0771592999999999</v>
      </c>
      <c r="H259" s="324">
        <v>0.98588303948598977</v>
      </c>
      <c r="I259" s="323" t="s">
        <v>1469</v>
      </c>
    </row>
    <row r="260" spans="1:9" ht="24" x14ac:dyDescent="0.25">
      <c r="A260" s="317">
        <v>253</v>
      </c>
      <c r="B260" s="318" t="s">
        <v>18</v>
      </c>
      <c r="C260" s="319">
        <v>11773</v>
      </c>
      <c r="D260" s="320" t="s">
        <v>1794</v>
      </c>
      <c r="E260" s="318" t="s">
        <v>1037</v>
      </c>
      <c r="F260" s="319" t="s">
        <v>29</v>
      </c>
      <c r="G260" s="321">
        <v>4</v>
      </c>
      <c r="H260" s="324">
        <v>0.98613395842217977</v>
      </c>
      <c r="I260" s="323" t="s">
        <v>1469</v>
      </c>
    </row>
    <row r="261" spans="1:9" x14ac:dyDescent="0.25">
      <c r="A261" s="317">
        <v>254</v>
      </c>
      <c r="B261" s="318" t="s">
        <v>18</v>
      </c>
      <c r="C261" s="319">
        <v>39391</v>
      </c>
      <c r="D261" s="320" t="s">
        <v>1795</v>
      </c>
      <c r="E261" s="318" t="s">
        <v>1037</v>
      </c>
      <c r="F261" s="319" t="s">
        <v>29</v>
      </c>
      <c r="G261" s="321">
        <v>12</v>
      </c>
      <c r="H261" s="324">
        <v>0.98637887889082976</v>
      </c>
      <c r="I261" s="323" t="s">
        <v>1469</v>
      </c>
    </row>
    <row r="262" spans="1:9" ht="36" x14ac:dyDescent="0.25">
      <c r="A262" s="317">
        <v>255</v>
      </c>
      <c r="B262" s="318" t="s">
        <v>18</v>
      </c>
      <c r="C262" s="319">
        <v>4384</v>
      </c>
      <c r="D262" s="320" t="s">
        <v>1797</v>
      </c>
      <c r="E262" s="318" t="s">
        <v>1037</v>
      </c>
      <c r="F262" s="319" t="s">
        <v>29</v>
      </c>
      <c r="G262" s="321">
        <v>20.385000000000002</v>
      </c>
      <c r="H262" s="324">
        <v>0.98662065631229978</v>
      </c>
      <c r="I262" s="323" t="s">
        <v>1469</v>
      </c>
    </row>
    <row r="263" spans="1:9" x14ac:dyDescent="0.25">
      <c r="A263" s="317">
        <v>256</v>
      </c>
      <c r="B263" s="318" t="s">
        <v>18</v>
      </c>
      <c r="C263" s="319">
        <v>10507</v>
      </c>
      <c r="D263" s="320" t="s">
        <v>1798</v>
      </c>
      <c r="E263" s="318" t="s">
        <v>1037</v>
      </c>
      <c r="F263" s="319" t="s">
        <v>1351</v>
      </c>
      <c r="G263" s="321">
        <v>1.1942699999999999</v>
      </c>
      <c r="H263" s="324">
        <v>0.98685933750153976</v>
      </c>
      <c r="I263" s="323" t="s">
        <v>1469</v>
      </c>
    </row>
    <row r="264" spans="1:9" ht="24" x14ac:dyDescent="0.25">
      <c r="A264" s="317">
        <v>257</v>
      </c>
      <c r="B264" s="318" t="s">
        <v>18</v>
      </c>
      <c r="C264" s="319">
        <v>11587</v>
      </c>
      <c r="D264" s="320" t="s">
        <v>1799</v>
      </c>
      <c r="E264" s="318" t="s">
        <v>1037</v>
      </c>
      <c r="F264" s="319" t="s">
        <v>1351</v>
      </c>
      <c r="G264" s="321">
        <v>4.9690000000000003</v>
      </c>
      <c r="H264" s="324">
        <v>0.98709795098642972</v>
      </c>
      <c r="I264" s="323" t="s">
        <v>1469</v>
      </c>
    </row>
    <row r="265" spans="1:9" x14ac:dyDescent="0.25">
      <c r="A265" s="317">
        <v>258</v>
      </c>
      <c r="B265" s="318" t="s">
        <v>18</v>
      </c>
      <c r="C265" s="319">
        <v>38115</v>
      </c>
      <c r="D265" s="320" t="s">
        <v>1801</v>
      </c>
      <c r="E265" s="318" t="s">
        <v>1037</v>
      </c>
      <c r="F265" s="319" t="s">
        <v>29</v>
      </c>
      <c r="G265" s="321">
        <v>26</v>
      </c>
      <c r="H265" s="324">
        <v>0.98733180160338974</v>
      </c>
      <c r="I265" s="323" t="s">
        <v>1469</v>
      </c>
    </row>
    <row r="266" spans="1:9" ht="36" x14ac:dyDescent="0.25">
      <c r="A266" s="317">
        <v>259</v>
      </c>
      <c r="B266" s="318" t="s">
        <v>18</v>
      </c>
      <c r="C266" s="319">
        <v>43681</v>
      </c>
      <c r="D266" s="320" t="s">
        <v>983</v>
      </c>
      <c r="E266" s="318" t="s">
        <v>1037</v>
      </c>
      <c r="F266" s="319" t="s">
        <v>1565</v>
      </c>
      <c r="G266" s="321">
        <v>12.046627300000001</v>
      </c>
      <c r="H266" s="324">
        <v>0.98756546943015977</v>
      </c>
      <c r="I266" s="323" t="s">
        <v>1469</v>
      </c>
    </row>
    <row r="267" spans="1:9" x14ac:dyDescent="0.25">
      <c r="A267" s="317">
        <v>260</v>
      </c>
      <c r="B267" s="318" t="s">
        <v>18</v>
      </c>
      <c r="C267" s="319">
        <v>9869</v>
      </c>
      <c r="D267" s="320" t="s">
        <v>1802</v>
      </c>
      <c r="E267" s="318" t="s">
        <v>1037</v>
      </c>
      <c r="F267" s="319" t="s">
        <v>71</v>
      </c>
      <c r="G267" s="321">
        <v>40.954179000000003</v>
      </c>
      <c r="H267" s="324">
        <v>0.98779396929636976</v>
      </c>
      <c r="I267" s="323" t="s">
        <v>1469</v>
      </c>
    </row>
    <row r="268" spans="1:9" ht="24" x14ac:dyDescent="0.25">
      <c r="A268" s="317">
        <v>261</v>
      </c>
      <c r="B268" s="318" t="s">
        <v>18</v>
      </c>
      <c r="C268" s="319">
        <v>13393</v>
      </c>
      <c r="D268" s="320" t="s">
        <v>1803</v>
      </c>
      <c r="E268" s="318" t="s">
        <v>1037</v>
      </c>
      <c r="F268" s="319" t="s">
        <v>29</v>
      </c>
      <c r="G268" s="321">
        <v>1.0965</v>
      </c>
      <c r="H268" s="324">
        <v>0.9880159230149298</v>
      </c>
      <c r="I268" s="323" t="s">
        <v>1469</v>
      </c>
    </row>
    <row r="269" spans="1:9" x14ac:dyDescent="0.25">
      <c r="A269" s="317">
        <v>262</v>
      </c>
      <c r="B269" s="318" t="s">
        <v>18</v>
      </c>
      <c r="C269" s="319">
        <v>6010</v>
      </c>
      <c r="D269" s="320" t="s">
        <v>1804</v>
      </c>
      <c r="E269" s="318" t="s">
        <v>1037</v>
      </c>
      <c r="F269" s="319" t="s">
        <v>29</v>
      </c>
      <c r="G269" s="321">
        <v>7</v>
      </c>
      <c r="H269" s="324">
        <v>0.98823538282468981</v>
      </c>
      <c r="I269" s="323" t="s">
        <v>1469</v>
      </c>
    </row>
    <row r="270" spans="1:9" x14ac:dyDescent="0.25">
      <c r="A270" s="317">
        <v>263</v>
      </c>
      <c r="B270" s="318" t="s">
        <v>18</v>
      </c>
      <c r="C270" s="319">
        <v>9868</v>
      </c>
      <c r="D270" s="320" t="s">
        <v>1805</v>
      </c>
      <c r="E270" s="318" t="s">
        <v>1037</v>
      </c>
      <c r="F270" s="319" t="s">
        <v>71</v>
      </c>
      <c r="G270" s="321">
        <v>84.879429999999999</v>
      </c>
      <c r="H270" s="324">
        <v>0.98845476327690984</v>
      </c>
      <c r="I270" s="323" t="s">
        <v>1469</v>
      </c>
    </row>
    <row r="271" spans="1:9" ht="24" x14ac:dyDescent="0.25">
      <c r="A271" s="317">
        <v>264</v>
      </c>
      <c r="B271" s="318" t="s">
        <v>18</v>
      </c>
      <c r="C271" s="319">
        <v>39460</v>
      </c>
      <c r="D271" s="320" t="s">
        <v>1806</v>
      </c>
      <c r="E271" s="318" t="s">
        <v>1037</v>
      </c>
      <c r="F271" s="319" t="s">
        <v>29</v>
      </c>
      <c r="G271" s="321">
        <v>2</v>
      </c>
      <c r="H271" s="324">
        <v>0.98867335331259976</v>
      </c>
      <c r="I271" s="323" t="s">
        <v>1469</v>
      </c>
    </row>
    <row r="272" spans="1:9" x14ac:dyDescent="0.25">
      <c r="A272" s="317">
        <v>265</v>
      </c>
      <c r="B272" s="318" t="s">
        <v>18</v>
      </c>
      <c r="C272" s="319">
        <v>301</v>
      </c>
      <c r="D272" s="320" t="s">
        <v>1807</v>
      </c>
      <c r="E272" s="318" t="s">
        <v>1037</v>
      </c>
      <c r="F272" s="319" t="s">
        <v>29</v>
      </c>
      <c r="G272" s="321">
        <v>109.1555</v>
      </c>
      <c r="H272" s="324">
        <v>0.98888912745477975</v>
      </c>
      <c r="I272" s="323" t="s">
        <v>1469</v>
      </c>
    </row>
    <row r="273" spans="1:9" ht="48" x14ac:dyDescent="0.25">
      <c r="A273" s="317">
        <v>266</v>
      </c>
      <c r="B273" s="318" t="s">
        <v>18</v>
      </c>
      <c r="C273" s="319">
        <v>3363</v>
      </c>
      <c r="D273" s="320" t="s">
        <v>1808</v>
      </c>
      <c r="E273" s="318" t="s">
        <v>1083</v>
      </c>
      <c r="F273" s="319" t="s">
        <v>29</v>
      </c>
      <c r="G273" s="321">
        <v>3.0842E-3</v>
      </c>
      <c r="H273" s="324">
        <v>0.98910194111584981</v>
      </c>
      <c r="I273" s="323" t="s">
        <v>1469</v>
      </c>
    </row>
    <row r="274" spans="1:9" x14ac:dyDescent="0.25">
      <c r="A274" s="317">
        <v>267</v>
      </c>
      <c r="B274" s="318" t="s">
        <v>18</v>
      </c>
      <c r="C274" s="319">
        <v>20020</v>
      </c>
      <c r="D274" s="320" t="s">
        <v>1796</v>
      </c>
      <c r="E274" s="318" t="s">
        <v>1075</v>
      </c>
      <c r="F274" s="319" t="s">
        <v>37</v>
      </c>
      <c r="G274" s="321">
        <v>33.819508900000002</v>
      </c>
      <c r="H274" s="324">
        <v>0.98931286241407979</v>
      </c>
      <c r="I274" s="323" t="s">
        <v>1469</v>
      </c>
    </row>
    <row r="275" spans="1:9" ht="60" x14ac:dyDescent="0.25">
      <c r="A275" s="317">
        <v>268</v>
      </c>
      <c r="B275" s="318" t="s">
        <v>18</v>
      </c>
      <c r="C275" s="319">
        <v>3421</v>
      </c>
      <c r="D275" s="320" t="s">
        <v>1809</v>
      </c>
      <c r="E275" s="318" t="s">
        <v>1037</v>
      </c>
      <c r="F275" s="319" t="s">
        <v>1351</v>
      </c>
      <c r="G275" s="321">
        <v>0.48199999999999998</v>
      </c>
      <c r="H275" s="324">
        <v>0.98952223023540975</v>
      </c>
      <c r="I275" s="323" t="s">
        <v>1469</v>
      </c>
    </row>
    <row r="276" spans="1:9" x14ac:dyDescent="0.25">
      <c r="A276" s="317">
        <v>269</v>
      </c>
      <c r="B276" s="318" t="s">
        <v>18</v>
      </c>
      <c r="C276" s="319">
        <v>4253</v>
      </c>
      <c r="D276" s="320" t="s">
        <v>1800</v>
      </c>
      <c r="E276" s="318" t="s">
        <v>1075</v>
      </c>
      <c r="F276" s="319" t="s">
        <v>37</v>
      </c>
      <c r="G276" s="321">
        <v>35.603777700000002</v>
      </c>
      <c r="H276" s="324">
        <v>0.98972809201681977</v>
      </c>
      <c r="I276" s="323" t="s">
        <v>1469</v>
      </c>
    </row>
    <row r="277" spans="1:9" x14ac:dyDescent="0.25">
      <c r="A277" s="317">
        <v>270</v>
      </c>
      <c r="B277" s="318" t="s">
        <v>18</v>
      </c>
      <c r="C277" s="319">
        <v>6146</v>
      </c>
      <c r="D277" s="320" t="s">
        <v>1811</v>
      </c>
      <c r="E277" s="318" t="s">
        <v>1037</v>
      </c>
      <c r="F277" s="319" t="s">
        <v>29</v>
      </c>
      <c r="G277" s="321">
        <v>19</v>
      </c>
      <c r="H277" s="324">
        <v>0.98992658829493974</v>
      </c>
      <c r="I277" s="323" t="s">
        <v>1469</v>
      </c>
    </row>
    <row r="278" spans="1:9" x14ac:dyDescent="0.25">
      <c r="A278" s="317">
        <v>271</v>
      </c>
      <c r="B278" s="318" t="s">
        <v>18</v>
      </c>
      <c r="C278" s="319">
        <v>10423</v>
      </c>
      <c r="D278" s="320" t="s">
        <v>1812</v>
      </c>
      <c r="E278" s="318" t="s">
        <v>1037</v>
      </c>
      <c r="F278" s="319" t="s">
        <v>29</v>
      </c>
      <c r="G278" s="321">
        <v>1</v>
      </c>
      <c r="H278" s="324">
        <v>0.99012441247491978</v>
      </c>
      <c r="I278" s="323" t="s">
        <v>1469</v>
      </c>
    </row>
    <row r="279" spans="1:9" x14ac:dyDescent="0.25">
      <c r="A279" s="317">
        <v>272</v>
      </c>
      <c r="B279" s="318" t="s">
        <v>18</v>
      </c>
      <c r="C279" s="319">
        <v>12114</v>
      </c>
      <c r="D279" s="320" t="s">
        <v>1813</v>
      </c>
      <c r="E279" s="318" t="s">
        <v>1037</v>
      </c>
      <c r="F279" s="319" t="s">
        <v>29</v>
      </c>
      <c r="G279" s="321">
        <v>3</v>
      </c>
      <c r="H279" s="324">
        <v>0.99031680550891976</v>
      </c>
      <c r="I279" s="323" t="s">
        <v>1469</v>
      </c>
    </row>
    <row r="280" spans="1:9" ht="36" x14ac:dyDescent="0.25">
      <c r="A280" s="317">
        <v>273</v>
      </c>
      <c r="B280" s="318" t="s">
        <v>18</v>
      </c>
      <c r="C280" s="319">
        <v>10749</v>
      </c>
      <c r="D280" s="320" t="s">
        <v>1815</v>
      </c>
      <c r="E280" s="318" t="s">
        <v>1083</v>
      </c>
      <c r="F280" s="319" t="s">
        <v>1050</v>
      </c>
      <c r="G280" s="321">
        <v>30.172000000000001</v>
      </c>
      <c r="H280" s="324">
        <v>0.99050125080451978</v>
      </c>
      <c r="I280" s="323" t="s">
        <v>1469</v>
      </c>
    </row>
    <row r="281" spans="1:9" ht="24" x14ac:dyDescent="0.25">
      <c r="A281" s="317">
        <v>274</v>
      </c>
      <c r="B281" s="318" t="s">
        <v>18</v>
      </c>
      <c r="C281" s="319">
        <v>4417</v>
      </c>
      <c r="D281" s="320" t="s">
        <v>1816</v>
      </c>
      <c r="E281" s="318" t="s">
        <v>1037</v>
      </c>
      <c r="F281" s="319" t="s">
        <v>71</v>
      </c>
      <c r="G281" s="321">
        <v>58.278790000000001</v>
      </c>
      <c r="H281" s="324">
        <v>0.9906852878143898</v>
      </c>
      <c r="I281" s="323" t="s">
        <v>1469</v>
      </c>
    </row>
    <row r="282" spans="1:9" x14ac:dyDescent="0.25">
      <c r="A282" s="317">
        <v>275</v>
      </c>
      <c r="B282" s="318" t="s">
        <v>18</v>
      </c>
      <c r="C282" s="319">
        <v>242</v>
      </c>
      <c r="D282" s="320" t="s">
        <v>1810</v>
      </c>
      <c r="E282" s="318" t="s">
        <v>1075</v>
      </c>
      <c r="F282" s="319" t="s">
        <v>37</v>
      </c>
      <c r="G282" s="321">
        <v>27.954915499999998</v>
      </c>
      <c r="H282" s="324">
        <v>0.99086667921489979</v>
      </c>
      <c r="I282" s="323" t="s">
        <v>1469</v>
      </c>
    </row>
    <row r="283" spans="1:9" x14ac:dyDescent="0.25">
      <c r="A283" s="317">
        <v>276</v>
      </c>
      <c r="B283" s="318" t="s">
        <v>18</v>
      </c>
      <c r="C283" s="319">
        <v>6011</v>
      </c>
      <c r="D283" s="320" t="s">
        <v>1817</v>
      </c>
      <c r="E283" s="318" t="s">
        <v>1037</v>
      </c>
      <c r="F283" s="319" t="s">
        <v>29</v>
      </c>
      <c r="G283" s="321">
        <v>2</v>
      </c>
      <c r="H283" s="324">
        <v>0.99104781954697974</v>
      </c>
      <c r="I283" s="323" t="s">
        <v>1469</v>
      </c>
    </row>
    <row r="284" spans="1:9" ht="24" x14ac:dyDescent="0.25">
      <c r="A284" s="317">
        <v>277</v>
      </c>
      <c r="B284" s="318" t="s">
        <v>18</v>
      </c>
      <c r="C284" s="319">
        <v>7624</v>
      </c>
      <c r="D284" s="320" t="s">
        <v>1818</v>
      </c>
      <c r="E284" s="318" t="s">
        <v>1083</v>
      </c>
      <c r="F284" s="319" t="s">
        <v>29</v>
      </c>
      <c r="G284" s="321">
        <v>2.8019999999999998E-4</v>
      </c>
      <c r="H284" s="324">
        <v>0.99122644840645979</v>
      </c>
      <c r="I284" s="323" t="s">
        <v>1469</v>
      </c>
    </row>
    <row r="285" spans="1:9" x14ac:dyDescent="0.25">
      <c r="A285" s="317">
        <v>278</v>
      </c>
      <c r="B285" s="318" t="s">
        <v>18</v>
      </c>
      <c r="C285" s="319">
        <v>5061</v>
      </c>
      <c r="D285" s="320" t="s">
        <v>1819</v>
      </c>
      <c r="E285" s="318" t="s">
        <v>1037</v>
      </c>
      <c r="F285" s="319" t="s">
        <v>95</v>
      </c>
      <c r="G285" s="321">
        <v>14.258052299999999</v>
      </c>
      <c r="H285" s="324">
        <v>0.9914024620858698</v>
      </c>
      <c r="I285" s="323" t="s">
        <v>1469</v>
      </c>
    </row>
    <row r="286" spans="1:9" x14ac:dyDescent="0.25">
      <c r="A286" s="317">
        <v>279</v>
      </c>
      <c r="B286" s="318" t="s">
        <v>18</v>
      </c>
      <c r="C286" s="319">
        <v>3315</v>
      </c>
      <c r="D286" s="320" t="s">
        <v>1820</v>
      </c>
      <c r="E286" s="318" t="s">
        <v>1037</v>
      </c>
      <c r="F286" s="319" t="s">
        <v>95</v>
      </c>
      <c r="G286" s="321">
        <v>363.10808800000001</v>
      </c>
      <c r="H286" s="324">
        <v>0.99157831751566983</v>
      </c>
      <c r="I286" s="323" t="s">
        <v>1469</v>
      </c>
    </row>
    <row r="287" spans="1:9" x14ac:dyDescent="0.25">
      <c r="A287" s="317">
        <v>280</v>
      </c>
      <c r="B287" s="318" t="s">
        <v>18</v>
      </c>
      <c r="C287" s="319">
        <v>9867</v>
      </c>
      <c r="D287" s="320" t="s">
        <v>1822</v>
      </c>
      <c r="E287" s="318" t="s">
        <v>1037</v>
      </c>
      <c r="F287" s="319" t="s">
        <v>71</v>
      </c>
      <c r="G287" s="321">
        <v>74.279947000000007</v>
      </c>
      <c r="H287" s="324">
        <v>0.99174827737394977</v>
      </c>
      <c r="I287" s="323" t="s">
        <v>1469</v>
      </c>
    </row>
    <row r="288" spans="1:9" x14ac:dyDescent="0.25">
      <c r="A288" s="317">
        <v>281</v>
      </c>
      <c r="B288" s="318" t="s">
        <v>18</v>
      </c>
      <c r="C288" s="319">
        <v>34794</v>
      </c>
      <c r="D288" s="320" t="s">
        <v>1814</v>
      </c>
      <c r="E288" s="318" t="s">
        <v>1075</v>
      </c>
      <c r="F288" s="319" t="s">
        <v>37</v>
      </c>
      <c r="G288" s="321">
        <v>18.8306544</v>
      </c>
      <c r="H288" s="324">
        <v>0.99191513247427976</v>
      </c>
      <c r="I288" s="323" t="s">
        <v>1469</v>
      </c>
    </row>
    <row r="289" spans="1:9" ht="24" x14ac:dyDescent="0.25">
      <c r="A289" s="317">
        <v>282</v>
      </c>
      <c r="B289" s="318" t="s">
        <v>18</v>
      </c>
      <c r="C289" s="319">
        <v>37734</v>
      </c>
      <c r="D289" s="320" t="s">
        <v>1824</v>
      </c>
      <c r="E289" s="318" t="s">
        <v>1083</v>
      </c>
      <c r="F289" s="319" t="s">
        <v>29</v>
      </c>
      <c r="G289" s="321">
        <v>4.4679000000000003E-3</v>
      </c>
      <c r="H289" s="324">
        <v>0.99208171064086981</v>
      </c>
      <c r="I289" s="323" t="s">
        <v>1469</v>
      </c>
    </row>
    <row r="290" spans="1:9" x14ac:dyDescent="0.25">
      <c r="A290" s="317">
        <v>283</v>
      </c>
      <c r="B290" s="318" t="s">
        <v>18</v>
      </c>
      <c r="C290" s="319">
        <v>156</v>
      </c>
      <c r="D290" s="320" t="s">
        <v>1825</v>
      </c>
      <c r="E290" s="318" t="s">
        <v>1037</v>
      </c>
      <c r="F290" s="319" t="s">
        <v>95</v>
      </c>
      <c r="G290" s="321">
        <v>5.12</v>
      </c>
      <c r="H290" s="324">
        <v>0.9922448612778898</v>
      </c>
      <c r="I290" s="323" t="s">
        <v>1469</v>
      </c>
    </row>
    <row r="291" spans="1:9" ht="24" x14ac:dyDescent="0.25">
      <c r="A291" s="317">
        <v>284</v>
      </c>
      <c r="B291" s="318" t="s">
        <v>18</v>
      </c>
      <c r="C291" s="319">
        <v>43102</v>
      </c>
      <c r="D291" s="320" t="s">
        <v>1826</v>
      </c>
      <c r="E291" s="318" t="s">
        <v>1037</v>
      </c>
      <c r="F291" s="319" t="s">
        <v>1571</v>
      </c>
      <c r="G291" s="321">
        <v>2</v>
      </c>
      <c r="H291" s="324">
        <v>0.99240781542504974</v>
      </c>
      <c r="I291" s="323" t="s">
        <v>1469</v>
      </c>
    </row>
    <row r="292" spans="1:9" x14ac:dyDescent="0.25">
      <c r="A292" s="317">
        <v>285</v>
      </c>
      <c r="B292" s="318" t="s">
        <v>18</v>
      </c>
      <c r="C292" s="319">
        <v>40547</v>
      </c>
      <c r="D292" s="320" t="s">
        <v>1827</v>
      </c>
      <c r="E292" s="318" t="s">
        <v>1037</v>
      </c>
      <c r="F292" s="319" t="s">
        <v>1091</v>
      </c>
      <c r="G292" s="321">
        <v>11.224136</v>
      </c>
      <c r="H292" s="324">
        <v>0.9925695616763498</v>
      </c>
      <c r="I292" s="323" t="s">
        <v>1469</v>
      </c>
    </row>
    <row r="293" spans="1:9" x14ac:dyDescent="0.25">
      <c r="A293" s="317">
        <v>286</v>
      </c>
      <c r="B293" s="318" t="s">
        <v>18</v>
      </c>
      <c r="C293" s="319">
        <v>345</v>
      </c>
      <c r="D293" s="320" t="s">
        <v>1828</v>
      </c>
      <c r="E293" s="318" t="s">
        <v>1037</v>
      </c>
      <c r="F293" s="319" t="s">
        <v>95</v>
      </c>
      <c r="G293" s="321">
        <v>9.1105</v>
      </c>
      <c r="H293" s="324">
        <v>0.99272979911140979</v>
      </c>
      <c r="I293" s="323" t="s">
        <v>1469</v>
      </c>
    </row>
    <row r="294" spans="1:9" ht="24" x14ac:dyDescent="0.25">
      <c r="A294" s="317">
        <v>287</v>
      </c>
      <c r="B294" s="318" t="s">
        <v>18</v>
      </c>
      <c r="C294" s="319">
        <v>38094</v>
      </c>
      <c r="D294" s="320" t="s">
        <v>1829</v>
      </c>
      <c r="E294" s="318" t="s">
        <v>1037</v>
      </c>
      <c r="F294" s="319" t="s">
        <v>29</v>
      </c>
      <c r="G294" s="321">
        <v>115.12</v>
      </c>
      <c r="H294" s="324">
        <v>0.99288852536591976</v>
      </c>
      <c r="I294" s="323" t="s">
        <v>1469</v>
      </c>
    </row>
    <row r="295" spans="1:9" x14ac:dyDescent="0.25">
      <c r="A295" s="317">
        <v>288</v>
      </c>
      <c r="B295" s="318" t="s">
        <v>18</v>
      </c>
      <c r="C295" s="319">
        <v>122</v>
      </c>
      <c r="D295" s="320" t="s">
        <v>1830</v>
      </c>
      <c r="E295" s="318" t="s">
        <v>1037</v>
      </c>
      <c r="F295" s="319" t="s">
        <v>29</v>
      </c>
      <c r="G295" s="321">
        <v>4.1687276999999998</v>
      </c>
      <c r="H295" s="324">
        <v>0.99304544643841974</v>
      </c>
      <c r="I295" s="323" t="s">
        <v>1469</v>
      </c>
    </row>
    <row r="296" spans="1:9" ht="24" x14ac:dyDescent="0.25">
      <c r="A296" s="317">
        <v>289</v>
      </c>
      <c r="B296" s="318" t="s">
        <v>18</v>
      </c>
      <c r="C296" s="319">
        <v>7194</v>
      </c>
      <c r="D296" s="320" t="s">
        <v>1831</v>
      </c>
      <c r="E296" s="318" t="s">
        <v>1037</v>
      </c>
      <c r="F296" s="319" t="s">
        <v>1351</v>
      </c>
      <c r="G296" s="321">
        <v>9.2418484999999997</v>
      </c>
      <c r="H296" s="324">
        <v>0.99320128023498977</v>
      </c>
      <c r="I296" s="323" t="s">
        <v>1469</v>
      </c>
    </row>
    <row r="297" spans="1:9" x14ac:dyDescent="0.25">
      <c r="A297" s="317">
        <v>290</v>
      </c>
      <c r="B297" s="318" t="s">
        <v>1614</v>
      </c>
      <c r="C297" s="319" t="s">
        <v>1355</v>
      </c>
      <c r="D297" s="320" t="s">
        <v>1832</v>
      </c>
      <c r="E297" s="318" t="s">
        <v>1037</v>
      </c>
      <c r="F297" s="319" t="s">
        <v>29</v>
      </c>
      <c r="G297" s="321">
        <v>1</v>
      </c>
      <c r="H297" s="324">
        <v>0.99335509681259981</v>
      </c>
      <c r="I297" s="323" t="s">
        <v>1469</v>
      </c>
    </row>
    <row r="298" spans="1:9" x14ac:dyDescent="0.25">
      <c r="A298" s="317">
        <v>291</v>
      </c>
      <c r="B298" s="318" t="s">
        <v>18</v>
      </c>
      <c r="C298" s="319">
        <v>4238</v>
      </c>
      <c r="D298" s="320" t="s">
        <v>1821</v>
      </c>
      <c r="E298" s="318" t="s">
        <v>1075</v>
      </c>
      <c r="F298" s="319" t="s">
        <v>37</v>
      </c>
      <c r="G298" s="321">
        <v>24.758346499999998</v>
      </c>
      <c r="H298" s="324">
        <v>0.99350762031112982</v>
      </c>
      <c r="I298" s="323" t="s">
        <v>1469</v>
      </c>
    </row>
    <row r="299" spans="1:9" ht="24" x14ac:dyDescent="0.25">
      <c r="A299" s="317">
        <v>292</v>
      </c>
      <c r="B299" s="318" t="s">
        <v>18</v>
      </c>
      <c r="C299" s="319">
        <v>36522</v>
      </c>
      <c r="D299" s="320" t="s">
        <v>1833</v>
      </c>
      <c r="E299" s="318" t="s">
        <v>1083</v>
      </c>
      <c r="F299" s="319" t="s">
        <v>29</v>
      </c>
      <c r="G299" s="321">
        <v>3.2128999999999999E-3</v>
      </c>
      <c r="H299" s="324">
        <v>0.99365888121436985</v>
      </c>
      <c r="I299" s="323" t="s">
        <v>1469</v>
      </c>
    </row>
    <row r="300" spans="1:9" ht="24" x14ac:dyDescent="0.25">
      <c r="A300" s="317">
        <v>293</v>
      </c>
      <c r="B300" s="318" t="s">
        <v>18</v>
      </c>
      <c r="C300" s="319">
        <v>43431</v>
      </c>
      <c r="D300" s="320" t="s">
        <v>1834</v>
      </c>
      <c r="E300" s="318" t="s">
        <v>1037</v>
      </c>
      <c r="F300" s="319" t="s">
        <v>1571</v>
      </c>
      <c r="G300" s="321">
        <v>1</v>
      </c>
      <c r="H300" s="324">
        <v>0.99380597186870978</v>
      </c>
      <c r="I300" s="323" t="s">
        <v>1469</v>
      </c>
    </row>
    <row r="301" spans="1:9" x14ac:dyDescent="0.25">
      <c r="A301" s="317">
        <v>294</v>
      </c>
      <c r="B301" s="318" t="s">
        <v>18</v>
      </c>
      <c r="C301" s="319">
        <v>4239</v>
      </c>
      <c r="D301" s="320" t="s">
        <v>1823</v>
      </c>
      <c r="E301" s="318" t="s">
        <v>1075</v>
      </c>
      <c r="F301" s="319" t="s">
        <v>37</v>
      </c>
      <c r="G301" s="321">
        <v>15.9954011</v>
      </c>
      <c r="H301" s="324">
        <v>0.99395252619682983</v>
      </c>
      <c r="I301" s="323" t="s">
        <v>1469</v>
      </c>
    </row>
    <row r="302" spans="1:9" x14ac:dyDescent="0.25">
      <c r="A302" s="317">
        <v>295</v>
      </c>
      <c r="B302" s="318" t="s">
        <v>1614</v>
      </c>
      <c r="C302" s="319" t="s">
        <v>1305</v>
      </c>
      <c r="D302" s="320" t="s">
        <v>1375</v>
      </c>
      <c r="E302" s="318" t="s">
        <v>1037</v>
      </c>
      <c r="F302" s="319" t="s">
        <v>29</v>
      </c>
      <c r="G302" s="321">
        <v>6</v>
      </c>
      <c r="H302" s="324">
        <v>0.99409678020166981</v>
      </c>
      <c r="I302" s="323" t="s">
        <v>1469</v>
      </c>
    </row>
    <row r="303" spans="1:9" ht="24" x14ac:dyDescent="0.25">
      <c r="A303" s="317">
        <v>296</v>
      </c>
      <c r="B303" s="318" t="s">
        <v>18</v>
      </c>
      <c r="C303" s="319">
        <v>4263</v>
      </c>
      <c r="D303" s="320" t="s">
        <v>1835</v>
      </c>
      <c r="E303" s="318" t="s">
        <v>1083</v>
      </c>
      <c r="F303" s="319" t="s">
        <v>29</v>
      </c>
      <c r="G303" s="321">
        <v>3.1159999999999998E-4</v>
      </c>
      <c r="H303" s="324">
        <v>0.99423877908498981</v>
      </c>
      <c r="I303" s="323" t="s">
        <v>1469</v>
      </c>
    </row>
    <row r="304" spans="1:9" ht="24" x14ac:dyDescent="0.25">
      <c r="A304" s="317">
        <v>297</v>
      </c>
      <c r="B304" s="318" t="s">
        <v>18</v>
      </c>
      <c r="C304" s="319">
        <v>13417</v>
      </c>
      <c r="D304" s="320" t="s">
        <v>1836</v>
      </c>
      <c r="E304" s="318" t="s">
        <v>1037</v>
      </c>
      <c r="F304" s="319" t="s">
        <v>29</v>
      </c>
      <c r="G304" s="321">
        <v>3</v>
      </c>
      <c r="H304" s="324">
        <v>0.99437972696000987</v>
      </c>
      <c r="I304" s="323" t="s">
        <v>1469</v>
      </c>
    </row>
    <row r="305" spans="1:9" ht="24" x14ac:dyDescent="0.25">
      <c r="A305" s="317">
        <v>298</v>
      </c>
      <c r="B305" s="318" t="s">
        <v>18</v>
      </c>
      <c r="C305" s="319">
        <v>6005</v>
      </c>
      <c r="D305" s="320" t="s">
        <v>1837</v>
      </c>
      <c r="E305" s="318" t="s">
        <v>1037</v>
      </c>
      <c r="F305" s="319" t="s">
        <v>29</v>
      </c>
      <c r="G305" s="321">
        <v>5</v>
      </c>
      <c r="H305" s="324">
        <v>0.99452054634568987</v>
      </c>
      <c r="I305" s="323" t="s">
        <v>1469</v>
      </c>
    </row>
    <row r="306" spans="1:9" ht="48" x14ac:dyDescent="0.25">
      <c r="A306" s="317">
        <v>299</v>
      </c>
      <c r="B306" s="318" t="s">
        <v>18</v>
      </c>
      <c r="C306" s="319">
        <v>3081</v>
      </c>
      <c r="D306" s="320" t="s">
        <v>960</v>
      </c>
      <c r="E306" s="318" t="s">
        <v>1037</v>
      </c>
      <c r="F306" s="319" t="s">
        <v>1066</v>
      </c>
      <c r="G306" s="321">
        <v>2</v>
      </c>
      <c r="H306" s="324">
        <v>0.99466050089919988</v>
      </c>
      <c r="I306" s="323" t="s">
        <v>1469</v>
      </c>
    </row>
    <row r="307" spans="1:9" x14ac:dyDescent="0.25">
      <c r="A307" s="317">
        <v>300</v>
      </c>
      <c r="B307" s="318" t="s">
        <v>18</v>
      </c>
      <c r="C307" s="319">
        <v>6157</v>
      </c>
      <c r="D307" s="320" t="s">
        <v>1838</v>
      </c>
      <c r="E307" s="318" t="s">
        <v>1037</v>
      </c>
      <c r="F307" s="319" t="s">
        <v>29</v>
      </c>
      <c r="G307" s="321">
        <v>4</v>
      </c>
      <c r="H307" s="324">
        <v>0.99480000079808983</v>
      </c>
      <c r="I307" s="323" t="s">
        <v>1469</v>
      </c>
    </row>
    <row r="308" spans="1:9" ht="36" x14ac:dyDescent="0.25">
      <c r="A308" s="317">
        <v>301</v>
      </c>
      <c r="B308" s="318" t="s">
        <v>18</v>
      </c>
      <c r="C308" s="319">
        <v>43098</v>
      </c>
      <c r="D308" s="320" t="s">
        <v>1839</v>
      </c>
      <c r="E308" s="318" t="s">
        <v>1037</v>
      </c>
      <c r="F308" s="319" t="s">
        <v>1571</v>
      </c>
      <c r="G308" s="321">
        <v>3</v>
      </c>
      <c r="H308" s="324">
        <v>0.99493768311353981</v>
      </c>
      <c r="I308" s="323" t="s">
        <v>1469</v>
      </c>
    </row>
    <row r="309" spans="1:9" x14ac:dyDescent="0.25">
      <c r="A309" s="317">
        <v>302</v>
      </c>
      <c r="B309" s="318" t="s">
        <v>18</v>
      </c>
      <c r="C309" s="319">
        <v>6299</v>
      </c>
      <c r="D309" s="320" t="s">
        <v>1840</v>
      </c>
      <c r="E309" s="318" t="s">
        <v>1037</v>
      </c>
      <c r="F309" s="319" t="s">
        <v>29</v>
      </c>
      <c r="G309" s="321">
        <v>3</v>
      </c>
      <c r="H309" s="324">
        <v>0.99507336786710976</v>
      </c>
      <c r="I309" s="323" t="s">
        <v>1469</v>
      </c>
    </row>
    <row r="310" spans="1:9" x14ac:dyDescent="0.25">
      <c r="A310" s="317">
        <v>303</v>
      </c>
      <c r="B310" s="318" t="s">
        <v>18</v>
      </c>
      <c r="C310" s="319">
        <v>9835</v>
      </c>
      <c r="D310" s="320" t="s">
        <v>1842</v>
      </c>
      <c r="E310" s="318" t="s">
        <v>1037</v>
      </c>
      <c r="F310" s="319" t="s">
        <v>71</v>
      </c>
      <c r="G310" s="321">
        <v>34.541645600000003</v>
      </c>
      <c r="H310" s="324">
        <v>0.99520719767998977</v>
      </c>
      <c r="I310" s="323" t="s">
        <v>1469</v>
      </c>
    </row>
    <row r="311" spans="1:9" x14ac:dyDescent="0.25">
      <c r="A311" s="317">
        <v>304</v>
      </c>
      <c r="B311" s="318" t="s">
        <v>18</v>
      </c>
      <c r="C311" s="319">
        <v>40864</v>
      </c>
      <c r="D311" s="320" t="s">
        <v>1843</v>
      </c>
      <c r="E311" s="318" t="s">
        <v>1037</v>
      </c>
      <c r="F311" s="319" t="s">
        <v>1050</v>
      </c>
      <c r="G311" s="321">
        <v>21</v>
      </c>
      <c r="H311" s="324">
        <v>0.99534096991900978</v>
      </c>
      <c r="I311" s="323" t="s">
        <v>1469</v>
      </c>
    </row>
    <row r="312" spans="1:9" ht="24" x14ac:dyDescent="0.25">
      <c r="A312" s="317">
        <v>305</v>
      </c>
      <c r="B312" s="318" t="s">
        <v>18</v>
      </c>
      <c r="C312" s="319">
        <v>40549</v>
      </c>
      <c r="D312" s="320" t="s">
        <v>935</v>
      </c>
      <c r="E312" s="318" t="s">
        <v>1037</v>
      </c>
      <c r="F312" s="319" t="s">
        <v>1091</v>
      </c>
      <c r="G312" s="321">
        <v>1.3062720000000001</v>
      </c>
      <c r="H312" s="324">
        <v>0.99547125686958982</v>
      </c>
      <c r="I312" s="323" t="s">
        <v>1469</v>
      </c>
    </row>
    <row r="313" spans="1:9" ht="24" x14ac:dyDescent="0.25">
      <c r="A313" s="317">
        <v>306</v>
      </c>
      <c r="B313" s="318" t="s">
        <v>18</v>
      </c>
      <c r="C313" s="319">
        <v>20078</v>
      </c>
      <c r="D313" s="320" t="s">
        <v>1844</v>
      </c>
      <c r="E313" s="318" t="s">
        <v>1037</v>
      </c>
      <c r="F313" s="319" t="s">
        <v>29</v>
      </c>
      <c r="G313" s="321">
        <v>8.1029412999999995</v>
      </c>
      <c r="H313" s="324">
        <v>0.99559715492269985</v>
      </c>
      <c r="I313" s="323" t="s">
        <v>1469</v>
      </c>
    </row>
    <row r="314" spans="1:9" ht="24" x14ac:dyDescent="0.25">
      <c r="A314" s="317">
        <v>307</v>
      </c>
      <c r="B314" s="318" t="s">
        <v>18</v>
      </c>
      <c r="C314" s="319">
        <v>11717</v>
      </c>
      <c r="D314" s="320" t="s">
        <v>1845</v>
      </c>
      <c r="E314" s="318" t="s">
        <v>1037</v>
      </c>
      <c r="F314" s="319" t="s">
        <v>29</v>
      </c>
      <c r="G314" s="321">
        <v>4</v>
      </c>
      <c r="H314" s="324">
        <v>0.99572222447920988</v>
      </c>
      <c r="I314" s="323" t="s">
        <v>1469</v>
      </c>
    </row>
    <row r="315" spans="1:9" ht="24" x14ac:dyDescent="0.25">
      <c r="A315" s="317">
        <v>308</v>
      </c>
      <c r="B315" s="318" t="s">
        <v>18</v>
      </c>
      <c r="C315" s="319">
        <v>43461</v>
      </c>
      <c r="D315" s="320" t="s">
        <v>1846</v>
      </c>
      <c r="E315" s="318" t="s">
        <v>1083</v>
      </c>
      <c r="F315" s="319" t="s">
        <v>37</v>
      </c>
      <c r="G315" s="321">
        <v>777.4979932</v>
      </c>
      <c r="H315" s="324">
        <v>0.99584517858596988</v>
      </c>
      <c r="I315" s="323" t="s">
        <v>1469</v>
      </c>
    </row>
    <row r="316" spans="1:9" ht="36" x14ac:dyDescent="0.25">
      <c r="A316" s="317">
        <v>309</v>
      </c>
      <c r="B316" s="318" t="s">
        <v>18</v>
      </c>
      <c r="C316" s="319">
        <v>10535</v>
      </c>
      <c r="D316" s="320" t="s">
        <v>1847</v>
      </c>
      <c r="E316" s="318" t="s">
        <v>1083</v>
      </c>
      <c r="F316" s="319" t="s">
        <v>29</v>
      </c>
      <c r="G316" s="321">
        <v>4.3059199999999999E-2</v>
      </c>
      <c r="H316" s="324">
        <v>0.9959638911378198</v>
      </c>
      <c r="I316" s="323" t="s">
        <v>1469</v>
      </c>
    </row>
    <row r="317" spans="1:9" x14ac:dyDescent="0.25">
      <c r="A317" s="317">
        <v>310</v>
      </c>
      <c r="B317" s="318" t="s">
        <v>18</v>
      </c>
      <c r="C317" s="319">
        <v>4093</v>
      </c>
      <c r="D317" s="320" t="s">
        <v>1841</v>
      </c>
      <c r="E317" s="318" t="s">
        <v>1075</v>
      </c>
      <c r="F317" s="319" t="s">
        <v>37</v>
      </c>
      <c r="G317" s="321">
        <v>17.6976233</v>
      </c>
      <c r="H317" s="324">
        <v>0.99608091241785979</v>
      </c>
      <c r="I317" s="323" t="s">
        <v>1469</v>
      </c>
    </row>
    <row r="318" spans="1:9" ht="24" x14ac:dyDescent="0.25">
      <c r="A318" s="317">
        <v>311</v>
      </c>
      <c r="B318" s="318" t="s">
        <v>18</v>
      </c>
      <c r="C318" s="319">
        <v>10899</v>
      </c>
      <c r="D318" s="320" t="s">
        <v>1848</v>
      </c>
      <c r="E318" s="318" t="s">
        <v>1037</v>
      </c>
      <c r="F318" s="319" t="s">
        <v>29</v>
      </c>
      <c r="G318" s="321">
        <v>3</v>
      </c>
      <c r="H318" s="324">
        <v>0.99619781301684984</v>
      </c>
      <c r="I318" s="323" t="s">
        <v>1469</v>
      </c>
    </row>
    <row r="319" spans="1:9" ht="36" x14ac:dyDescent="0.25">
      <c r="A319" s="317">
        <v>312</v>
      </c>
      <c r="B319" s="318" t="s">
        <v>18</v>
      </c>
      <c r="C319" s="319">
        <v>43600</v>
      </c>
      <c r="D319" s="320" t="s">
        <v>958</v>
      </c>
      <c r="E319" s="318" t="s">
        <v>1037</v>
      </c>
      <c r="F319" s="319" t="s">
        <v>1571</v>
      </c>
      <c r="G319" s="321">
        <v>4</v>
      </c>
      <c r="H319" s="324">
        <v>0.99631467902254989</v>
      </c>
      <c r="I319" s="323" t="s">
        <v>1469</v>
      </c>
    </row>
    <row r="320" spans="1:9" x14ac:dyDescent="0.25">
      <c r="A320" s="317">
        <v>313</v>
      </c>
      <c r="B320" s="318" t="s">
        <v>18</v>
      </c>
      <c r="C320" s="319">
        <v>1966</v>
      </c>
      <c r="D320" s="320" t="s">
        <v>1849</v>
      </c>
      <c r="E320" s="318" t="s">
        <v>1037</v>
      </c>
      <c r="F320" s="319" t="s">
        <v>29</v>
      </c>
      <c r="G320" s="321">
        <v>8.2889999999999997</v>
      </c>
      <c r="H320" s="324">
        <v>0.9964297042305198</v>
      </c>
      <c r="I320" s="323" t="s">
        <v>1469</v>
      </c>
    </row>
    <row r="321" spans="1:9" ht="24" x14ac:dyDescent="0.25">
      <c r="A321" s="317">
        <v>314</v>
      </c>
      <c r="B321" s="318" t="s">
        <v>18</v>
      </c>
      <c r="C321" s="319">
        <v>3670</v>
      </c>
      <c r="D321" s="320" t="s">
        <v>1850</v>
      </c>
      <c r="E321" s="318" t="s">
        <v>1037</v>
      </c>
      <c r="F321" s="319" t="s">
        <v>29</v>
      </c>
      <c r="G321" s="321">
        <v>8</v>
      </c>
      <c r="H321" s="324">
        <v>0.99654407951958979</v>
      </c>
      <c r="I321" s="323" t="s">
        <v>1469</v>
      </c>
    </row>
    <row r="322" spans="1:9" x14ac:dyDescent="0.25">
      <c r="A322" s="317">
        <v>315</v>
      </c>
      <c r="B322" s="318" t="s">
        <v>18</v>
      </c>
      <c r="C322" s="319">
        <v>39961</v>
      </c>
      <c r="D322" s="320" t="s">
        <v>1851</v>
      </c>
      <c r="E322" s="318" t="s">
        <v>1037</v>
      </c>
      <c r="F322" s="319" t="s">
        <v>29</v>
      </c>
      <c r="G322" s="321">
        <v>8.3396260000000009</v>
      </c>
      <c r="H322" s="324">
        <v>0.99665770536428988</v>
      </c>
      <c r="I322" s="323" t="s">
        <v>1469</v>
      </c>
    </row>
    <row r="323" spans="1:9" ht="24" x14ac:dyDescent="0.25">
      <c r="A323" s="317">
        <v>316</v>
      </c>
      <c r="B323" s="318" t="s">
        <v>18</v>
      </c>
      <c r="C323" s="319">
        <v>7568</v>
      </c>
      <c r="D323" s="320" t="s">
        <v>956</v>
      </c>
      <c r="E323" s="318" t="s">
        <v>1037</v>
      </c>
      <c r="F323" s="319" t="s">
        <v>29</v>
      </c>
      <c r="G323" s="321">
        <v>340.68859520000001</v>
      </c>
      <c r="H323" s="324">
        <v>0.9967705098012698</v>
      </c>
      <c r="I323" s="323" t="s">
        <v>1469</v>
      </c>
    </row>
    <row r="324" spans="1:9" ht="24" x14ac:dyDescent="0.25">
      <c r="A324" s="317">
        <v>317</v>
      </c>
      <c r="B324" s="318" t="s">
        <v>18</v>
      </c>
      <c r="C324" s="319">
        <v>21127</v>
      </c>
      <c r="D324" s="320" t="s">
        <v>1852</v>
      </c>
      <c r="E324" s="318" t="s">
        <v>1037</v>
      </c>
      <c r="F324" s="319" t="s">
        <v>29</v>
      </c>
      <c r="G324" s="321">
        <v>49.994235500000002</v>
      </c>
      <c r="H324" s="324">
        <v>0.9968824308878198</v>
      </c>
      <c r="I324" s="323" t="s">
        <v>1469</v>
      </c>
    </row>
    <row r="325" spans="1:9" ht="24" x14ac:dyDescent="0.25">
      <c r="A325" s="317">
        <v>318</v>
      </c>
      <c r="B325" s="318" t="s">
        <v>18</v>
      </c>
      <c r="C325" s="319">
        <v>7622</v>
      </c>
      <c r="D325" s="320" t="s">
        <v>1853</v>
      </c>
      <c r="E325" s="318" t="s">
        <v>1083</v>
      </c>
      <c r="F325" s="319" t="s">
        <v>29</v>
      </c>
      <c r="G325" s="321">
        <v>2.2220000000000001E-4</v>
      </c>
      <c r="H325" s="324">
        <v>0.99699169820835987</v>
      </c>
      <c r="I325" s="323" t="s">
        <v>1469</v>
      </c>
    </row>
    <row r="326" spans="1:9" ht="24" x14ac:dyDescent="0.25">
      <c r="A326" s="317">
        <v>319</v>
      </c>
      <c r="B326" s="318" t="s">
        <v>18</v>
      </c>
      <c r="C326" s="319">
        <v>1872</v>
      </c>
      <c r="D326" s="320" t="s">
        <v>1854</v>
      </c>
      <c r="E326" s="318" t="s">
        <v>1037</v>
      </c>
      <c r="F326" s="319" t="s">
        <v>29</v>
      </c>
      <c r="G326" s="321">
        <v>79</v>
      </c>
      <c r="H326" s="324">
        <v>0.99709398561472984</v>
      </c>
      <c r="I326" s="323" t="s">
        <v>1469</v>
      </c>
    </row>
    <row r="327" spans="1:9" x14ac:dyDescent="0.25">
      <c r="A327" s="317">
        <v>320</v>
      </c>
      <c r="B327" s="318" t="s">
        <v>18</v>
      </c>
      <c r="C327" s="319">
        <v>6136</v>
      </c>
      <c r="D327" s="320" t="s">
        <v>1855</v>
      </c>
      <c r="E327" s="318" t="s">
        <v>1037</v>
      </c>
      <c r="F327" s="319" t="s">
        <v>29</v>
      </c>
      <c r="G327" s="321">
        <v>1</v>
      </c>
      <c r="H327" s="324">
        <v>0.99719610499657985</v>
      </c>
      <c r="I327" s="323" t="s">
        <v>1469</v>
      </c>
    </row>
    <row r="328" spans="1:9" x14ac:dyDescent="0.25">
      <c r="A328" s="317">
        <v>321</v>
      </c>
      <c r="B328" s="318" t="s">
        <v>18</v>
      </c>
      <c r="C328" s="319">
        <v>38643</v>
      </c>
      <c r="D328" s="320" t="s">
        <v>1856</v>
      </c>
      <c r="E328" s="318" t="s">
        <v>1037</v>
      </c>
      <c r="F328" s="319" t="s">
        <v>29</v>
      </c>
      <c r="G328" s="321">
        <v>4</v>
      </c>
      <c r="H328" s="324">
        <v>0.99729822437841986</v>
      </c>
      <c r="I328" s="323" t="s">
        <v>1469</v>
      </c>
    </row>
    <row r="329" spans="1:9" x14ac:dyDescent="0.25">
      <c r="A329" s="317">
        <v>322</v>
      </c>
      <c r="B329" s="318" t="s">
        <v>18</v>
      </c>
      <c r="C329" s="319">
        <v>2681</v>
      </c>
      <c r="D329" s="320" t="s">
        <v>1857</v>
      </c>
      <c r="E329" s="318" t="s">
        <v>1037</v>
      </c>
      <c r="F329" s="319" t="s">
        <v>71</v>
      </c>
      <c r="G329" s="321">
        <v>10.273999999999999</v>
      </c>
      <c r="H329" s="324">
        <v>0.99740027823068989</v>
      </c>
      <c r="I329" s="323" t="s">
        <v>1469</v>
      </c>
    </row>
    <row r="330" spans="1:9" x14ac:dyDescent="0.25">
      <c r="A330" s="317">
        <v>323</v>
      </c>
      <c r="B330" s="318" t="s">
        <v>18</v>
      </c>
      <c r="C330" s="319">
        <v>34653</v>
      </c>
      <c r="D330" s="320" t="s">
        <v>1858</v>
      </c>
      <c r="E330" s="318" t="s">
        <v>1037</v>
      </c>
      <c r="F330" s="319" t="s">
        <v>29</v>
      </c>
      <c r="G330" s="321">
        <v>20</v>
      </c>
      <c r="H330" s="324">
        <v>0.99750059876163988</v>
      </c>
      <c r="I330" s="323" t="s">
        <v>1469</v>
      </c>
    </row>
    <row r="331" spans="1:9" x14ac:dyDescent="0.25">
      <c r="A331" s="317">
        <v>324</v>
      </c>
      <c r="B331" s="318" t="s">
        <v>18</v>
      </c>
      <c r="C331" s="319">
        <v>6307</v>
      </c>
      <c r="D331" s="320" t="s">
        <v>1859</v>
      </c>
      <c r="E331" s="318" t="s">
        <v>1037</v>
      </c>
      <c r="F331" s="319" t="s">
        <v>29</v>
      </c>
      <c r="G331" s="321">
        <v>2</v>
      </c>
      <c r="H331" s="324">
        <v>0.9975983692731698</v>
      </c>
      <c r="I331" s="323" t="s">
        <v>1469</v>
      </c>
    </row>
    <row r="332" spans="1:9" x14ac:dyDescent="0.25">
      <c r="A332" s="317">
        <v>325</v>
      </c>
      <c r="B332" s="318" t="s">
        <v>18</v>
      </c>
      <c r="C332" s="319">
        <v>11683</v>
      </c>
      <c r="D332" s="320" t="s">
        <v>1860</v>
      </c>
      <c r="E332" s="318" t="s">
        <v>1037</v>
      </c>
      <c r="F332" s="319" t="s">
        <v>29</v>
      </c>
      <c r="G332" s="321">
        <v>4</v>
      </c>
      <c r="H332" s="324">
        <v>0.99769204789309984</v>
      </c>
      <c r="I332" s="323" t="s">
        <v>1469</v>
      </c>
    </row>
    <row r="333" spans="1:9" ht="24" x14ac:dyDescent="0.25">
      <c r="A333" s="317">
        <v>326</v>
      </c>
      <c r="B333" s="318" t="s">
        <v>18</v>
      </c>
      <c r="C333" s="319">
        <v>20147</v>
      </c>
      <c r="D333" s="320" t="s">
        <v>1861</v>
      </c>
      <c r="E333" s="318" t="s">
        <v>1037</v>
      </c>
      <c r="F333" s="319" t="s">
        <v>29</v>
      </c>
      <c r="G333" s="321">
        <v>28</v>
      </c>
      <c r="H333" s="324">
        <v>0.99778531139358984</v>
      </c>
      <c r="I333" s="323" t="s">
        <v>1469</v>
      </c>
    </row>
    <row r="334" spans="1:9" ht="36" x14ac:dyDescent="0.25">
      <c r="A334" s="317">
        <v>327</v>
      </c>
      <c r="B334" s="318" t="s">
        <v>18</v>
      </c>
      <c r="C334" s="319">
        <v>11280</v>
      </c>
      <c r="D334" s="320" t="s">
        <v>1862</v>
      </c>
      <c r="E334" s="318" t="s">
        <v>1083</v>
      </c>
      <c r="F334" s="319" t="s">
        <v>29</v>
      </c>
      <c r="G334" s="321">
        <v>1.2164700000000001E-2</v>
      </c>
      <c r="H334" s="324">
        <v>0.99787766809017986</v>
      </c>
      <c r="I334" s="323" t="s">
        <v>1469</v>
      </c>
    </row>
    <row r="335" spans="1:9" ht="24" x14ac:dyDescent="0.25">
      <c r="A335" s="317">
        <v>328</v>
      </c>
      <c r="B335" s="318" t="s">
        <v>18</v>
      </c>
      <c r="C335" s="319">
        <v>37411</v>
      </c>
      <c r="D335" s="320" t="s">
        <v>1863</v>
      </c>
      <c r="E335" s="318" t="s">
        <v>1037</v>
      </c>
      <c r="F335" s="319" t="s">
        <v>1351</v>
      </c>
      <c r="G335" s="321">
        <v>6.6022559999999997</v>
      </c>
      <c r="H335" s="324">
        <v>0.99796723106140983</v>
      </c>
      <c r="I335" s="323" t="s">
        <v>1469</v>
      </c>
    </row>
    <row r="336" spans="1:9" x14ac:dyDescent="0.25">
      <c r="A336" s="317">
        <v>329</v>
      </c>
      <c r="B336" s="318" t="s">
        <v>18</v>
      </c>
      <c r="C336" s="319">
        <v>20247</v>
      </c>
      <c r="D336" s="320" t="s">
        <v>1864</v>
      </c>
      <c r="E336" s="318" t="s">
        <v>1037</v>
      </c>
      <c r="F336" s="319" t="s">
        <v>95</v>
      </c>
      <c r="G336" s="321">
        <v>6.2167900999999999</v>
      </c>
      <c r="H336" s="324">
        <v>0.99805443988102982</v>
      </c>
      <c r="I336" s="323" t="s">
        <v>1469</v>
      </c>
    </row>
    <row r="337" spans="1:9" x14ac:dyDescent="0.25">
      <c r="A337" s="317">
        <v>330</v>
      </c>
      <c r="B337" s="318" t="s">
        <v>18</v>
      </c>
      <c r="C337" s="319">
        <v>38102</v>
      </c>
      <c r="D337" s="320" t="s">
        <v>1865</v>
      </c>
      <c r="E337" s="318" t="s">
        <v>1037</v>
      </c>
      <c r="F337" s="319" t="s">
        <v>29</v>
      </c>
      <c r="G337" s="321">
        <v>18</v>
      </c>
      <c r="H337" s="324">
        <v>0.99813965797144977</v>
      </c>
      <c r="I337" s="323" t="s">
        <v>1469</v>
      </c>
    </row>
    <row r="338" spans="1:9" ht="24" x14ac:dyDescent="0.25">
      <c r="A338" s="317">
        <v>331</v>
      </c>
      <c r="B338" s="318" t="s">
        <v>18</v>
      </c>
      <c r="C338" s="319">
        <v>43475</v>
      </c>
      <c r="D338" s="320" t="s">
        <v>1866</v>
      </c>
      <c r="E338" s="318" t="s">
        <v>1083</v>
      </c>
      <c r="F338" s="319" t="s">
        <v>1050</v>
      </c>
      <c r="G338" s="321">
        <v>8</v>
      </c>
      <c r="H338" s="324">
        <v>0.99822461908316984</v>
      </c>
      <c r="I338" s="323" t="s">
        <v>1469</v>
      </c>
    </row>
    <row r="339" spans="1:9" ht="24" x14ac:dyDescent="0.25">
      <c r="A339" s="317">
        <v>332</v>
      </c>
      <c r="B339" s="318" t="s">
        <v>18</v>
      </c>
      <c r="C339" s="319">
        <v>10412</v>
      </c>
      <c r="D339" s="320" t="s">
        <v>1867</v>
      </c>
      <c r="E339" s="318" t="s">
        <v>1037</v>
      </c>
      <c r="F339" s="319" t="s">
        <v>29</v>
      </c>
      <c r="G339" s="321">
        <v>2</v>
      </c>
      <c r="H339" s="324">
        <v>0.99830950112452976</v>
      </c>
      <c r="I339" s="323" t="s">
        <v>1469</v>
      </c>
    </row>
    <row r="340" spans="1:9" ht="24" x14ac:dyDescent="0.25">
      <c r="A340" s="317">
        <v>333</v>
      </c>
      <c r="B340" s="318" t="s">
        <v>18</v>
      </c>
      <c r="C340" s="319">
        <v>38599</v>
      </c>
      <c r="D340" s="320" t="s">
        <v>1868</v>
      </c>
      <c r="E340" s="318" t="s">
        <v>1037</v>
      </c>
      <c r="F340" s="319" t="s">
        <v>29</v>
      </c>
      <c r="G340" s="321">
        <v>26.517600000000002</v>
      </c>
      <c r="H340" s="324">
        <v>0.99839166776683985</v>
      </c>
      <c r="I340" s="323" t="s">
        <v>1469</v>
      </c>
    </row>
    <row r="341" spans="1:9" ht="24" x14ac:dyDescent="0.25">
      <c r="A341" s="317">
        <v>334</v>
      </c>
      <c r="B341" s="318" t="s">
        <v>18</v>
      </c>
      <c r="C341" s="319">
        <v>38099</v>
      </c>
      <c r="D341" s="320" t="s">
        <v>1869</v>
      </c>
      <c r="E341" s="318" t="s">
        <v>1037</v>
      </c>
      <c r="F341" s="319" t="s">
        <v>29</v>
      </c>
      <c r="G341" s="321">
        <v>115.12</v>
      </c>
      <c r="H341" s="324">
        <v>0.99847359099497979</v>
      </c>
      <c r="I341" s="323" t="s">
        <v>1469</v>
      </c>
    </row>
    <row r="342" spans="1:9" x14ac:dyDescent="0.25">
      <c r="A342" s="317">
        <v>335</v>
      </c>
      <c r="B342" s="318" t="s">
        <v>18</v>
      </c>
      <c r="C342" s="319">
        <v>296</v>
      </c>
      <c r="D342" s="320" t="s">
        <v>1870</v>
      </c>
      <c r="E342" s="318" t="s">
        <v>1037</v>
      </c>
      <c r="F342" s="319" t="s">
        <v>29</v>
      </c>
      <c r="G342" s="321">
        <v>73.06</v>
      </c>
      <c r="H342" s="324">
        <v>0.99855518944157984</v>
      </c>
      <c r="I342" s="323" t="s">
        <v>1469</v>
      </c>
    </row>
    <row r="343" spans="1:9" x14ac:dyDescent="0.25">
      <c r="A343" s="317">
        <v>336</v>
      </c>
      <c r="B343" s="318" t="s">
        <v>18</v>
      </c>
      <c r="C343" s="319">
        <v>37329</v>
      </c>
      <c r="D343" s="320" t="s">
        <v>999</v>
      </c>
      <c r="E343" s="318" t="s">
        <v>1037</v>
      </c>
      <c r="F343" s="319" t="s">
        <v>95</v>
      </c>
      <c r="G343" s="321">
        <v>1.2476457000000001</v>
      </c>
      <c r="H343" s="324">
        <v>0.99863525154797983</v>
      </c>
      <c r="I343" s="323" t="s">
        <v>1469</v>
      </c>
    </row>
    <row r="344" spans="1:9" x14ac:dyDescent="0.25">
      <c r="A344" s="317">
        <v>337</v>
      </c>
      <c r="B344" s="318" t="s">
        <v>18</v>
      </c>
      <c r="C344" s="319">
        <v>11749</v>
      </c>
      <c r="D344" s="320" t="s">
        <v>1871</v>
      </c>
      <c r="E344" s="318" t="s">
        <v>1037</v>
      </c>
      <c r="F344" s="319" t="s">
        <v>29</v>
      </c>
      <c r="G344" s="321">
        <v>4</v>
      </c>
      <c r="H344" s="324">
        <v>0.99871100096168985</v>
      </c>
      <c r="I344" s="323" t="s">
        <v>1469</v>
      </c>
    </row>
    <row r="345" spans="1:9" ht="24" x14ac:dyDescent="0.25">
      <c r="A345" s="317">
        <v>338</v>
      </c>
      <c r="B345" s="318" t="s">
        <v>18</v>
      </c>
      <c r="C345" s="319">
        <v>7700</v>
      </c>
      <c r="D345" s="320" t="s">
        <v>1872</v>
      </c>
      <c r="E345" s="318" t="s">
        <v>1037</v>
      </c>
      <c r="F345" s="319" t="s">
        <v>71</v>
      </c>
      <c r="G345" s="321">
        <v>5.6002099999999997</v>
      </c>
      <c r="H345" s="324">
        <v>0.99878450753330983</v>
      </c>
      <c r="I345" s="323" t="s">
        <v>1469</v>
      </c>
    </row>
    <row r="346" spans="1:9" ht="24" x14ac:dyDescent="0.25">
      <c r="A346" s="317">
        <v>339</v>
      </c>
      <c r="B346" s="318" t="s">
        <v>18</v>
      </c>
      <c r="C346" s="319">
        <v>10404</v>
      </c>
      <c r="D346" s="320" t="s">
        <v>1873</v>
      </c>
      <c r="E346" s="318" t="s">
        <v>1037</v>
      </c>
      <c r="F346" s="319" t="s">
        <v>29</v>
      </c>
      <c r="G346" s="321">
        <v>2</v>
      </c>
      <c r="H346" s="324">
        <v>0.9988545441128398</v>
      </c>
      <c r="I346" s="323" t="s">
        <v>1469</v>
      </c>
    </row>
    <row r="347" spans="1:9" ht="60" x14ac:dyDescent="0.25">
      <c r="A347" s="317">
        <v>340</v>
      </c>
      <c r="B347" s="318" t="s">
        <v>18</v>
      </c>
      <c r="C347" s="319">
        <v>39813</v>
      </c>
      <c r="D347" s="320" t="s">
        <v>1875</v>
      </c>
      <c r="E347" s="318" t="s">
        <v>1083</v>
      </c>
      <c r="F347" s="319" t="s">
        <v>29</v>
      </c>
      <c r="G347" s="321">
        <v>3.6817999999999998E-3</v>
      </c>
      <c r="H347" s="324">
        <v>0.99892300812445978</v>
      </c>
      <c r="I347" s="323" t="s">
        <v>1469</v>
      </c>
    </row>
    <row r="348" spans="1:9" ht="24" x14ac:dyDescent="0.25">
      <c r="A348" s="317">
        <v>341</v>
      </c>
      <c r="B348" s="318" t="s">
        <v>18</v>
      </c>
      <c r="C348" s="319">
        <v>6138</v>
      </c>
      <c r="D348" s="320" t="s">
        <v>1876</v>
      </c>
      <c r="E348" s="318" t="s">
        <v>1037</v>
      </c>
      <c r="F348" s="319" t="s">
        <v>29</v>
      </c>
      <c r="G348" s="321">
        <v>10.192500000000001</v>
      </c>
      <c r="H348" s="324">
        <v>0.99899100802424978</v>
      </c>
      <c r="I348" s="323" t="s">
        <v>1469</v>
      </c>
    </row>
    <row r="349" spans="1:9" ht="24" x14ac:dyDescent="0.25">
      <c r="A349" s="317">
        <v>342</v>
      </c>
      <c r="B349" s="318" t="s">
        <v>18</v>
      </c>
      <c r="C349" s="319">
        <v>408</v>
      </c>
      <c r="D349" s="320" t="s">
        <v>1877</v>
      </c>
      <c r="E349" s="318" t="s">
        <v>1037</v>
      </c>
      <c r="F349" s="319" t="s">
        <v>29</v>
      </c>
      <c r="G349" s="321">
        <v>95.029560000000004</v>
      </c>
      <c r="H349" s="324">
        <v>0.99905863422580976</v>
      </c>
      <c r="I349" s="323" t="s">
        <v>1469</v>
      </c>
    </row>
    <row r="350" spans="1:9" ht="24" x14ac:dyDescent="0.25">
      <c r="A350" s="317">
        <v>343</v>
      </c>
      <c r="B350" s="318" t="s">
        <v>18</v>
      </c>
      <c r="C350" s="319">
        <v>1959</v>
      </c>
      <c r="D350" s="320" t="s">
        <v>1878</v>
      </c>
      <c r="E350" s="318" t="s">
        <v>1037</v>
      </c>
      <c r="F350" s="319" t="s">
        <v>29</v>
      </c>
      <c r="G350" s="321">
        <v>8</v>
      </c>
      <c r="H350" s="324">
        <v>0.99912359053411981</v>
      </c>
      <c r="I350" s="323" t="s">
        <v>1469</v>
      </c>
    </row>
    <row r="351" spans="1:9" ht="24" x14ac:dyDescent="0.25">
      <c r="A351" s="317">
        <v>344</v>
      </c>
      <c r="B351" s="318" t="s">
        <v>18</v>
      </c>
      <c r="C351" s="319">
        <v>3520</v>
      </c>
      <c r="D351" s="320" t="s">
        <v>1879</v>
      </c>
      <c r="E351" s="318" t="s">
        <v>1037</v>
      </c>
      <c r="F351" s="319" t="s">
        <v>29</v>
      </c>
      <c r="G351" s="321">
        <v>13</v>
      </c>
      <c r="H351" s="324">
        <v>0.99918789945378983</v>
      </c>
      <c r="I351" s="323" t="s">
        <v>1469</v>
      </c>
    </row>
    <row r="352" spans="1:9" ht="24" x14ac:dyDescent="0.25">
      <c r="A352" s="317">
        <v>345</v>
      </c>
      <c r="B352" s="318" t="s">
        <v>18</v>
      </c>
      <c r="C352" s="319">
        <v>11772</v>
      </c>
      <c r="D352" s="320" t="s">
        <v>1880</v>
      </c>
      <c r="E352" s="318" t="s">
        <v>1037</v>
      </c>
      <c r="F352" s="319" t="s">
        <v>29</v>
      </c>
      <c r="G352" s="321">
        <v>1</v>
      </c>
      <c r="H352" s="324">
        <v>0.99925057260518979</v>
      </c>
      <c r="I352" s="323" t="s">
        <v>1469</v>
      </c>
    </row>
    <row r="353" spans="1:9" ht="24" x14ac:dyDescent="0.25">
      <c r="A353" s="317">
        <v>346</v>
      </c>
      <c r="B353" s="318" t="s">
        <v>18</v>
      </c>
      <c r="C353" s="319">
        <v>3767</v>
      </c>
      <c r="D353" s="320" t="s">
        <v>1881</v>
      </c>
      <c r="E353" s="318" t="s">
        <v>1037</v>
      </c>
      <c r="F353" s="319" t="s">
        <v>29</v>
      </c>
      <c r="G353" s="321">
        <v>86.900999999999996</v>
      </c>
      <c r="H353" s="324">
        <v>0.99931284370846984</v>
      </c>
      <c r="I353" s="323" t="s">
        <v>1469</v>
      </c>
    </row>
    <row r="354" spans="1:9" ht="24" x14ac:dyDescent="0.25">
      <c r="A354" s="317">
        <v>347</v>
      </c>
      <c r="B354" s="318" t="s">
        <v>18</v>
      </c>
      <c r="C354" s="319">
        <v>13458</v>
      </c>
      <c r="D354" s="320" t="s">
        <v>1882</v>
      </c>
      <c r="E354" s="318" t="s">
        <v>1083</v>
      </c>
      <c r="F354" s="319" t="s">
        <v>29</v>
      </c>
      <c r="G354" s="321">
        <v>8.8500000000000002E-3</v>
      </c>
      <c r="H354" s="324">
        <v>0.99937408274772976</v>
      </c>
      <c r="I354" s="323" t="s">
        <v>1469</v>
      </c>
    </row>
    <row r="355" spans="1:9" x14ac:dyDescent="0.25">
      <c r="A355" s="317">
        <v>348</v>
      </c>
      <c r="B355" s="318" t="s">
        <v>18</v>
      </c>
      <c r="C355" s="319">
        <v>37395</v>
      </c>
      <c r="D355" s="320" t="s">
        <v>1883</v>
      </c>
      <c r="E355" s="318" t="s">
        <v>1037</v>
      </c>
      <c r="F355" s="319" t="s">
        <v>1091</v>
      </c>
      <c r="G355" s="321">
        <v>3.0124075000000001</v>
      </c>
      <c r="H355" s="324">
        <v>0.99943412206241977</v>
      </c>
      <c r="I355" s="323" t="s">
        <v>1469</v>
      </c>
    </row>
    <row r="356" spans="1:9" x14ac:dyDescent="0.25">
      <c r="A356" s="317">
        <v>349</v>
      </c>
      <c r="B356" s="318" t="s">
        <v>18</v>
      </c>
      <c r="C356" s="319">
        <v>44499</v>
      </c>
      <c r="D356" s="320" t="s">
        <v>1874</v>
      </c>
      <c r="E356" s="318" t="s">
        <v>1075</v>
      </c>
      <c r="F356" s="319" t="s">
        <v>1671</v>
      </c>
      <c r="G356" s="321">
        <v>13.937431800000001</v>
      </c>
      <c r="H356" s="324">
        <v>0.99949397649465976</v>
      </c>
      <c r="I356" s="323" t="s">
        <v>1469</v>
      </c>
    </row>
    <row r="357" spans="1:9" x14ac:dyDescent="0.25">
      <c r="A357" s="317">
        <v>350</v>
      </c>
      <c r="B357" s="318" t="s">
        <v>18</v>
      </c>
      <c r="C357" s="319">
        <v>4226</v>
      </c>
      <c r="D357" s="320" t="s">
        <v>1884</v>
      </c>
      <c r="E357" s="318" t="s">
        <v>1037</v>
      </c>
      <c r="F357" s="319" t="s">
        <v>95</v>
      </c>
      <c r="G357" s="321">
        <v>12.62196</v>
      </c>
      <c r="H357" s="324">
        <v>0.99955267272454984</v>
      </c>
      <c r="I357" s="323" t="s">
        <v>1469</v>
      </c>
    </row>
    <row r="358" spans="1:9" x14ac:dyDescent="0.25">
      <c r="A358" s="317">
        <v>351</v>
      </c>
      <c r="B358" s="318" t="s">
        <v>18</v>
      </c>
      <c r="C358" s="319">
        <v>5073</v>
      </c>
      <c r="D358" s="320" t="s">
        <v>1885</v>
      </c>
      <c r="E358" s="318" t="s">
        <v>1037</v>
      </c>
      <c r="F358" s="319" t="s">
        <v>95</v>
      </c>
      <c r="G358" s="321">
        <v>4.5609200000000003</v>
      </c>
      <c r="H358" s="324">
        <v>0.99961105029314978</v>
      </c>
      <c r="I358" s="323" t="s">
        <v>1469</v>
      </c>
    </row>
    <row r="359" spans="1:9" ht="48" x14ac:dyDescent="0.25">
      <c r="A359" s="317">
        <v>352</v>
      </c>
      <c r="B359" s="318" t="s">
        <v>18</v>
      </c>
      <c r="C359" s="319">
        <v>37736</v>
      </c>
      <c r="D359" s="320" t="s">
        <v>1886</v>
      </c>
      <c r="E359" s="318" t="s">
        <v>1083</v>
      </c>
      <c r="F359" s="319" t="s">
        <v>29</v>
      </c>
      <c r="G359" s="321">
        <v>1.4069E-3</v>
      </c>
      <c r="H359" s="324">
        <v>0.99966872340750978</v>
      </c>
      <c r="I359" s="323" t="s">
        <v>1469</v>
      </c>
    </row>
    <row r="360" spans="1:9" ht="24" x14ac:dyDescent="0.25">
      <c r="A360" s="317">
        <v>353</v>
      </c>
      <c r="B360" s="318" t="s">
        <v>18</v>
      </c>
      <c r="C360" s="319">
        <v>44945</v>
      </c>
      <c r="D360" s="320" t="s">
        <v>1887</v>
      </c>
      <c r="E360" s="318" t="s">
        <v>1037</v>
      </c>
      <c r="F360" s="319" t="s">
        <v>1571</v>
      </c>
      <c r="G360" s="321">
        <v>10.289</v>
      </c>
      <c r="H360" s="324">
        <v>0.99972465531573984</v>
      </c>
      <c r="I360" s="323" t="s">
        <v>1469</v>
      </c>
    </row>
    <row r="361" spans="1:9" x14ac:dyDescent="0.25">
      <c r="A361" s="317">
        <v>354</v>
      </c>
      <c r="B361" s="318" t="s">
        <v>18</v>
      </c>
      <c r="C361" s="319">
        <v>10997</v>
      </c>
      <c r="D361" s="320" t="s">
        <v>1888</v>
      </c>
      <c r="E361" s="318" t="s">
        <v>1037</v>
      </c>
      <c r="F361" s="319" t="s">
        <v>95</v>
      </c>
      <c r="G361" s="321">
        <v>3.818133</v>
      </c>
      <c r="H361" s="324">
        <v>0.99977897866041976</v>
      </c>
      <c r="I361" s="323" t="s">
        <v>1469</v>
      </c>
    </row>
    <row r="362" spans="1:9" ht="24" x14ac:dyDescent="0.25">
      <c r="A362" s="317">
        <v>355</v>
      </c>
      <c r="B362" s="318" t="s">
        <v>18</v>
      </c>
      <c r="C362" s="319">
        <v>1575</v>
      </c>
      <c r="D362" s="320" t="s">
        <v>1889</v>
      </c>
      <c r="E362" s="318" t="s">
        <v>1037</v>
      </c>
      <c r="F362" s="319" t="s">
        <v>29</v>
      </c>
      <c r="G362" s="321">
        <v>57</v>
      </c>
      <c r="H362" s="324">
        <v>0.9998330627929598</v>
      </c>
      <c r="I362" s="323" t="s">
        <v>1469</v>
      </c>
    </row>
    <row r="363" spans="1:9" ht="24" x14ac:dyDescent="0.25">
      <c r="A363" s="317">
        <v>356</v>
      </c>
      <c r="B363" s="318" t="s">
        <v>18</v>
      </c>
      <c r="C363" s="319">
        <v>4425</v>
      </c>
      <c r="D363" s="320" t="s">
        <v>1891</v>
      </c>
      <c r="E363" s="318" t="s">
        <v>1037</v>
      </c>
      <c r="F363" s="319" t="s">
        <v>71</v>
      </c>
      <c r="G363" s="321">
        <v>4.3178570000000001</v>
      </c>
      <c r="H363" s="324">
        <v>0.99988608873984985</v>
      </c>
      <c r="I363" s="323" t="s">
        <v>1469</v>
      </c>
    </row>
    <row r="364" spans="1:9" ht="24" x14ac:dyDescent="0.25">
      <c r="A364" s="317">
        <v>357</v>
      </c>
      <c r="B364" s="318" t="s">
        <v>18</v>
      </c>
      <c r="C364" s="319">
        <v>38592</v>
      </c>
      <c r="D364" s="320" t="s">
        <v>1892</v>
      </c>
      <c r="E364" s="318" t="s">
        <v>1037</v>
      </c>
      <c r="F364" s="319" t="s">
        <v>29</v>
      </c>
      <c r="G364" s="321">
        <v>31.7376</v>
      </c>
      <c r="H364" s="324">
        <v>0.99993580828289985</v>
      </c>
      <c r="I364" s="323" t="s">
        <v>1469</v>
      </c>
    </row>
    <row r="365" spans="1:9" ht="24" x14ac:dyDescent="0.25">
      <c r="A365" s="317">
        <v>358</v>
      </c>
      <c r="B365" s="318" t="s">
        <v>18</v>
      </c>
      <c r="C365" s="319">
        <v>360</v>
      </c>
      <c r="D365" s="320" t="s">
        <v>1893</v>
      </c>
      <c r="E365" s="318" t="s">
        <v>1037</v>
      </c>
      <c r="F365" s="319" t="s">
        <v>29</v>
      </c>
      <c r="G365" s="321">
        <v>25</v>
      </c>
      <c r="H365" s="324">
        <v>0.99998522726365979</v>
      </c>
      <c r="I365" s="323" t="s">
        <v>1469</v>
      </c>
    </row>
    <row r="366" spans="1:9" ht="24" x14ac:dyDescent="0.25">
      <c r="A366" s="317">
        <v>359</v>
      </c>
      <c r="B366" s="318" t="s">
        <v>18</v>
      </c>
      <c r="C366" s="319">
        <v>3927</v>
      </c>
      <c r="D366" s="320" t="s">
        <v>1894</v>
      </c>
      <c r="E366" s="318" t="s">
        <v>1037</v>
      </c>
      <c r="F366" s="319" t="s">
        <v>29</v>
      </c>
      <c r="G366" s="321">
        <v>2</v>
      </c>
      <c r="H366" s="324">
        <v>1.0000343596143</v>
      </c>
      <c r="I366" s="323" t="s">
        <v>1469</v>
      </c>
    </row>
    <row r="367" spans="1:9" ht="24" x14ac:dyDescent="0.25">
      <c r="A367" s="317">
        <v>360</v>
      </c>
      <c r="B367" s="318" t="s">
        <v>18</v>
      </c>
      <c r="C367" s="319">
        <v>1956</v>
      </c>
      <c r="D367" s="320" t="s">
        <v>1895</v>
      </c>
      <c r="E367" s="318" t="s">
        <v>1037</v>
      </c>
      <c r="F367" s="319" t="s">
        <v>29</v>
      </c>
      <c r="G367" s="321">
        <v>26</v>
      </c>
      <c r="H367" s="324">
        <v>1.0000826716098998</v>
      </c>
      <c r="I367" s="323" t="s">
        <v>1469</v>
      </c>
    </row>
    <row r="368" spans="1:9" ht="36" x14ac:dyDescent="0.25">
      <c r="A368" s="317">
        <v>361</v>
      </c>
      <c r="B368" s="318" t="s">
        <v>18</v>
      </c>
      <c r="C368" s="319">
        <v>36397</v>
      </c>
      <c r="D368" s="320" t="s">
        <v>1896</v>
      </c>
      <c r="E368" s="318" t="s">
        <v>1083</v>
      </c>
      <c r="F368" s="319" t="s">
        <v>29</v>
      </c>
      <c r="G368" s="321">
        <v>4.2874999999999996E-3</v>
      </c>
      <c r="H368" s="324">
        <v>1.000130754885</v>
      </c>
      <c r="I368" s="323" t="s">
        <v>1469</v>
      </c>
    </row>
    <row r="369" spans="1:9" ht="24" x14ac:dyDescent="0.25">
      <c r="A369" s="317">
        <v>362</v>
      </c>
      <c r="B369" s="318" t="s">
        <v>18</v>
      </c>
      <c r="C369" s="319">
        <v>43492</v>
      </c>
      <c r="D369" s="320" t="s">
        <v>1897</v>
      </c>
      <c r="E369" s="318" t="s">
        <v>1083</v>
      </c>
      <c r="F369" s="319" t="s">
        <v>37</v>
      </c>
      <c r="G369" s="321">
        <v>57.163623000000001</v>
      </c>
      <c r="H369" s="324">
        <v>1.0001782143470999</v>
      </c>
      <c r="I369" s="323" t="s">
        <v>1469</v>
      </c>
    </row>
    <row r="370" spans="1:9" ht="24" x14ac:dyDescent="0.25">
      <c r="A370" s="317">
        <v>363</v>
      </c>
      <c r="B370" s="318" t="s">
        <v>18</v>
      </c>
      <c r="C370" s="319">
        <v>43470</v>
      </c>
      <c r="D370" s="320" t="s">
        <v>1898</v>
      </c>
      <c r="E370" s="318" t="s">
        <v>1083</v>
      </c>
      <c r="F370" s="319" t="s">
        <v>1050</v>
      </c>
      <c r="G370" s="321">
        <v>9</v>
      </c>
      <c r="H370" s="324">
        <v>1.0002253600547999</v>
      </c>
      <c r="I370" s="323" t="s">
        <v>1469</v>
      </c>
    </row>
    <row r="371" spans="1:9" x14ac:dyDescent="0.25">
      <c r="A371" s="317">
        <v>364</v>
      </c>
      <c r="B371" s="318" t="s">
        <v>18</v>
      </c>
      <c r="C371" s="319">
        <v>4237</v>
      </c>
      <c r="D371" s="320" t="s">
        <v>1890</v>
      </c>
      <c r="E371" s="318" t="s">
        <v>1075</v>
      </c>
      <c r="F371" s="319" t="s">
        <v>37</v>
      </c>
      <c r="G371" s="321">
        <v>7.5949530999999997</v>
      </c>
      <c r="H371" s="324">
        <v>1.0002722769098999</v>
      </c>
      <c r="I371" s="323" t="s">
        <v>1469</v>
      </c>
    </row>
    <row r="372" spans="1:9" ht="36" x14ac:dyDescent="0.25">
      <c r="A372" s="317">
        <v>365</v>
      </c>
      <c r="B372" s="318" t="s">
        <v>18</v>
      </c>
      <c r="C372" s="319">
        <v>39808</v>
      </c>
      <c r="D372" s="320" t="s">
        <v>1899</v>
      </c>
      <c r="E372" s="318" t="s">
        <v>1037</v>
      </c>
      <c r="F372" s="319" t="s">
        <v>29</v>
      </c>
      <c r="G372" s="321">
        <v>1</v>
      </c>
      <c r="H372" s="324">
        <v>1.0003183749351998</v>
      </c>
      <c r="I372" s="323" t="s">
        <v>1469</v>
      </c>
    </row>
    <row r="373" spans="1:9" ht="24" x14ac:dyDescent="0.25">
      <c r="A373" s="317">
        <v>366</v>
      </c>
      <c r="B373" s="318" t="s">
        <v>18</v>
      </c>
      <c r="C373" s="319">
        <v>7130</v>
      </c>
      <c r="D373" s="320" t="s">
        <v>1900</v>
      </c>
      <c r="E373" s="318" t="s">
        <v>1037</v>
      </c>
      <c r="F373" s="319" t="s">
        <v>29</v>
      </c>
      <c r="G373" s="321">
        <v>5</v>
      </c>
      <c r="H373" s="324">
        <v>1.0003644087157999</v>
      </c>
      <c r="I373" s="323" t="s">
        <v>1469</v>
      </c>
    </row>
    <row r="374" spans="1:9" ht="24" x14ac:dyDescent="0.25">
      <c r="A374" s="317">
        <v>367</v>
      </c>
      <c r="B374" s="318" t="s">
        <v>18</v>
      </c>
      <c r="C374" s="319">
        <v>11190</v>
      </c>
      <c r="D374" s="320" t="s">
        <v>1901</v>
      </c>
      <c r="E374" s="318" t="s">
        <v>1037</v>
      </c>
      <c r="F374" s="319" t="s">
        <v>29</v>
      </c>
      <c r="G374" s="321">
        <v>0.40142099999999997</v>
      </c>
      <c r="H374" s="324">
        <v>1.0004098373158998</v>
      </c>
      <c r="I374" s="323" t="s">
        <v>1469</v>
      </c>
    </row>
    <row r="375" spans="1:9" ht="24" x14ac:dyDescent="0.25">
      <c r="A375" s="317">
        <v>368</v>
      </c>
      <c r="B375" s="318" t="s">
        <v>18</v>
      </c>
      <c r="C375" s="319">
        <v>10908</v>
      </c>
      <c r="D375" s="320" t="s">
        <v>1902</v>
      </c>
      <c r="E375" s="318" t="s">
        <v>1037</v>
      </c>
      <c r="F375" s="319" t="s">
        <v>29</v>
      </c>
      <c r="G375" s="321">
        <v>4</v>
      </c>
      <c r="H375" s="324">
        <v>1.0004552632430999</v>
      </c>
      <c r="I375" s="323" t="s">
        <v>1469</v>
      </c>
    </row>
    <row r="376" spans="1:9" ht="24" x14ac:dyDescent="0.25">
      <c r="A376" s="317">
        <v>369</v>
      </c>
      <c r="B376" s="318" t="s">
        <v>18</v>
      </c>
      <c r="C376" s="319">
        <v>4720</v>
      </c>
      <c r="D376" s="320" t="s">
        <v>1903</v>
      </c>
      <c r="E376" s="318" t="s">
        <v>1037</v>
      </c>
      <c r="F376" s="319" t="s">
        <v>1307</v>
      </c>
      <c r="G376" s="321">
        <v>0.67587299999999995</v>
      </c>
      <c r="H376" s="324">
        <v>1.0004987011847999</v>
      </c>
      <c r="I376" s="323" t="s">
        <v>1469</v>
      </c>
    </row>
    <row r="377" spans="1:9" ht="36" x14ac:dyDescent="0.25">
      <c r="A377" s="317">
        <v>370</v>
      </c>
      <c r="B377" s="318" t="s">
        <v>18</v>
      </c>
      <c r="C377" s="319">
        <v>3799</v>
      </c>
      <c r="D377" s="320" t="s">
        <v>1904</v>
      </c>
      <c r="E377" s="318" t="s">
        <v>1037</v>
      </c>
      <c r="F377" s="319" t="s">
        <v>29</v>
      </c>
      <c r="G377" s="321">
        <v>0.57799999999999996</v>
      </c>
      <c r="H377" s="324">
        <v>1.0005417302517998</v>
      </c>
      <c r="I377" s="323" t="s">
        <v>1469</v>
      </c>
    </row>
    <row r="378" spans="1:9" ht="24" x14ac:dyDescent="0.25">
      <c r="A378" s="317">
        <v>371</v>
      </c>
      <c r="B378" s="318" t="s">
        <v>18</v>
      </c>
      <c r="C378" s="319">
        <v>2692</v>
      </c>
      <c r="D378" s="320" t="s">
        <v>1905</v>
      </c>
      <c r="E378" s="318" t="s">
        <v>1037</v>
      </c>
      <c r="F378" s="319" t="s">
        <v>1082</v>
      </c>
      <c r="G378" s="321">
        <v>10.352603</v>
      </c>
      <c r="H378" s="324">
        <v>1.0005845012732</v>
      </c>
      <c r="I378" s="323" t="s">
        <v>1469</v>
      </c>
    </row>
    <row r="379" spans="1:9" ht="36" x14ac:dyDescent="0.25">
      <c r="A379" s="317">
        <v>372</v>
      </c>
      <c r="B379" s="318" t="s">
        <v>18</v>
      </c>
      <c r="C379" s="319">
        <v>10555</v>
      </c>
      <c r="D379" s="320" t="s">
        <v>1906</v>
      </c>
      <c r="E379" s="318" t="s">
        <v>1037</v>
      </c>
      <c r="F379" s="319" t="s">
        <v>29</v>
      </c>
      <c r="G379" s="321">
        <v>0.28899999999999998</v>
      </c>
      <c r="H379" s="324">
        <v>1.0006263006526999</v>
      </c>
      <c r="I379" s="323" t="s">
        <v>1469</v>
      </c>
    </row>
    <row r="380" spans="1:9" ht="24" x14ac:dyDescent="0.25">
      <c r="A380" s="317">
        <v>373</v>
      </c>
      <c r="B380" s="318" t="s">
        <v>18</v>
      </c>
      <c r="C380" s="319">
        <v>43482</v>
      </c>
      <c r="D380" s="320" t="s">
        <v>1907</v>
      </c>
      <c r="E380" s="318" t="s">
        <v>1083</v>
      </c>
      <c r="F380" s="319" t="s">
        <v>37</v>
      </c>
      <c r="G380" s="321">
        <v>108</v>
      </c>
      <c r="H380" s="324">
        <v>1.0006663300270999</v>
      </c>
      <c r="I380" s="323" t="s">
        <v>1469</v>
      </c>
    </row>
    <row r="381" spans="1:9" ht="36" x14ac:dyDescent="0.25">
      <c r="A381" s="317">
        <v>374</v>
      </c>
      <c r="B381" s="318" t="s">
        <v>18</v>
      </c>
      <c r="C381" s="319">
        <v>39246</v>
      </c>
      <c r="D381" s="320" t="s">
        <v>1908</v>
      </c>
      <c r="E381" s="318" t="s">
        <v>1037</v>
      </c>
      <c r="F381" s="319" t="s">
        <v>71</v>
      </c>
      <c r="G381" s="321">
        <v>15.411</v>
      </c>
      <c r="H381" s="324">
        <v>1.0007060853337</v>
      </c>
      <c r="I381" s="323" t="s">
        <v>1469</v>
      </c>
    </row>
    <row r="382" spans="1:9" ht="24" x14ac:dyDescent="0.25">
      <c r="A382" s="317">
        <v>375</v>
      </c>
      <c r="B382" s="318" t="s">
        <v>18</v>
      </c>
      <c r="C382" s="319">
        <v>112</v>
      </c>
      <c r="D382" s="320" t="s">
        <v>1909</v>
      </c>
      <c r="E382" s="318" t="s">
        <v>1037</v>
      </c>
      <c r="F382" s="319" t="s">
        <v>29</v>
      </c>
      <c r="G382" s="321">
        <v>14</v>
      </c>
      <c r="H382" s="324">
        <v>1.0007449681878</v>
      </c>
      <c r="I382" s="323" t="s">
        <v>1469</v>
      </c>
    </row>
    <row r="383" spans="1:9" ht="60" x14ac:dyDescent="0.25">
      <c r="A383" s="317">
        <v>376</v>
      </c>
      <c r="B383" s="318" t="s">
        <v>18</v>
      </c>
      <c r="C383" s="319">
        <v>1442</v>
      </c>
      <c r="D383" s="320" t="s">
        <v>1910</v>
      </c>
      <c r="E383" s="318" t="s">
        <v>1083</v>
      </c>
      <c r="F383" s="319" t="s">
        <v>29</v>
      </c>
      <c r="G383" s="321">
        <v>8.1586999999999996E-3</v>
      </c>
      <c r="H383" s="324">
        <v>1.0007832159568999</v>
      </c>
      <c r="I383" s="323" t="s">
        <v>1469</v>
      </c>
    </row>
    <row r="384" spans="1:9" ht="24" x14ac:dyDescent="0.25">
      <c r="A384" s="317">
        <v>377</v>
      </c>
      <c r="B384" s="318" t="s">
        <v>18</v>
      </c>
      <c r="C384" s="319">
        <v>3528</v>
      </c>
      <c r="D384" s="320" t="s">
        <v>1911</v>
      </c>
      <c r="E384" s="318" t="s">
        <v>1037</v>
      </c>
      <c r="F384" s="319" t="s">
        <v>29</v>
      </c>
      <c r="G384" s="321">
        <v>7</v>
      </c>
      <c r="H384" s="324">
        <v>1.0008213031653999</v>
      </c>
      <c r="I384" s="323" t="s">
        <v>1469</v>
      </c>
    </row>
    <row r="385" spans="1:9" ht="24" x14ac:dyDescent="0.25">
      <c r="A385" s="317">
        <v>378</v>
      </c>
      <c r="B385" s="318" t="s">
        <v>18</v>
      </c>
      <c r="C385" s="319">
        <v>12402</v>
      </c>
      <c r="D385" s="320" t="s">
        <v>1912</v>
      </c>
      <c r="E385" s="318" t="s">
        <v>1037</v>
      </c>
      <c r="F385" s="319" t="s">
        <v>29</v>
      </c>
      <c r="G385" s="321">
        <v>1</v>
      </c>
      <c r="H385" s="324">
        <v>1.0008575173945</v>
      </c>
      <c r="I385" s="323" t="s">
        <v>1469</v>
      </c>
    </row>
    <row r="386" spans="1:9" ht="24" x14ac:dyDescent="0.25">
      <c r="A386" s="317">
        <v>379</v>
      </c>
      <c r="B386" s="318" t="s">
        <v>18</v>
      </c>
      <c r="C386" s="319">
        <v>1957</v>
      </c>
      <c r="D386" s="320" t="s">
        <v>1913</v>
      </c>
      <c r="E386" s="318" t="s">
        <v>1037</v>
      </c>
      <c r="F386" s="319" t="s">
        <v>29</v>
      </c>
      <c r="G386" s="321">
        <v>9</v>
      </c>
      <c r="H386" s="324">
        <v>1.0008936772627</v>
      </c>
      <c r="I386" s="323" t="s">
        <v>1469</v>
      </c>
    </row>
    <row r="387" spans="1:9" x14ac:dyDescent="0.25">
      <c r="A387" s="317">
        <v>380</v>
      </c>
      <c r="B387" s="318" t="s">
        <v>18</v>
      </c>
      <c r="C387" s="319">
        <v>3517</v>
      </c>
      <c r="D387" s="320" t="s">
        <v>1914</v>
      </c>
      <c r="E387" s="318" t="s">
        <v>1037</v>
      </c>
      <c r="F387" s="319" t="s">
        <v>29</v>
      </c>
      <c r="G387" s="321">
        <v>28.3855</v>
      </c>
      <c r="H387" s="324">
        <v>1.0009293079377</v>
      </c>
      <c r="I387" s="323" t="s">
        <v>1469</v>
      </c>
    </row>
    <row r="388" spans="1:9" ht="24" x14ac:dyDescent="0.25">
      <c r="A388" s="317">
        <v>381</v>
      </c>
      <c r="B388" s="318" t="s">
        <v>18</v>
      </c>
      <c r="C388" s="319">
        <v>1580</v>
      </c>
      <c r="D388" s="320" t="s">
        <v>1915</v>
      </c>
      <c r="E388" s="318" t="s">
        <v>1037</v>
      </c>
      <c r="F388" s="319" t="s">
        <v>29</v>
      </c>
      <c r="G388" s="321">
        <v>9</v>
      </c>
      <c r="H388" s="324">
        <v>1.0009649340808999</v>
      </c>
      <c r="I388" s="323" t="s">
        <v>1469</v>
      </c>
    </row>
    <row r="389" spans="1:9" x14ac:dyDescent="0.25">
      <c r="A389" s="317">
        <v>382</v>
      </c>
      <c r="B389" s="318" t="s">
        <v>18</v>
      </c>
      <c r="C389" s="319">
        <v>38383</v>
      </c>
      <c r="D389" s="320" t="s">
        <v>1916</v>
      </c>
      <c r="E389" s="318" t="s">
        <v>1037</v>
      </c>
      <c r="F389" s="319" t="s">
        <v>29</v>
      </c>
      <c r="G389" s="321">
        <v>26.554630499999998</v>
      </c>
      <c r="H389" s="324">
        <v>1.0010004974861</v>
      </c>
      <c r="I389" s="323" t="s">
        <v>1469</v>
      </c>
    </row>
    <row r="390" spans="1:9" x14ac:dyDescent="0.25">
      <c r="A390" s="317">
        <v>383</v>
      </c>
      <c r="B390" s="318" t="s">
        <v>18</v>
      </c>
      <c r="C390" s="319">
        <v>3909</v>
      </c>
      <c r="D390" s="320" t="s">
        <v>1917</v>
      </c>
      <c r="E390" s="318" t="s">
        <v>1037</v>
      </c>
      <c r="F390" s="319" t="s">
        <v>29</v>
      </c>
      <c r="G390" s="321">
        <v>12</v>
      </c>
      <c r="H390" s="324">
        <v>1.0010360198494999</v>
      </c>
      <c r="I390" s="323" t="s">
        <v>1469</v>
      </c>
    </row>
    <row r="391" spans="1:9" ht="24" x14ac:dyDescent="0.25">
      <c r="A391" s="317">
        <v>384</v>
      </c>
      <c r="B391" s="318" t="s">
        <v>18</v>
      </c>
      <c r="C391" s="319">
        <v>11829</v>
      </c>
      <c r="D391" s="320" t="s">
        <v>1918</v>
      </c>
      <c r="E391" s="318" t="s">
        <v>1037</v>
      </c>
      <c r="F391" s="319" t="s">
        <v>29</v>
      </c>
      <c r="G391" s="321">
        <v>2</v>
      </c>
      <c r="H391" s="324">
        <v>1.0010704846465999</v>
      </c>
      <c r="I391" s="323" t="s">
        <v>1469</v>
      </c>
    </row>
    <row r="392" spans="1:9" ht="24" x14ac:dyDescent="0.25">
      <c r="A392" s="317">
        <v>385</v>
      </c>
      <c r="B392" s="318" t="s">
        <v>18</v>
      </c>
      <c r="C392" s="319">
        <v>1570</v>
      </c>
      <c r="D392" s="320" t="s">
        <v>1919</v>
      </c>
      <c r="E392" s="318" t="s">
        <v>1037</v>
      </c>
      <c r="F392" s="319" t="s">
        <v>29</v>
      </c>
      <c r="G392" s="321">
        <v>71</v>
      </c>
      <c r="H392" s="324">
        <v>1.0011045194986998</v>
      </c>
      <c r="I392" s="323" t="s">
        <v>1469</v>
      </c>
    </row>
    <row r="393" spans="1:9" ht="24" x14ac:dyDescent="0.25">
      <c r="A393" s="317">
        <v>386</v>
      </c>
      <c r="B393" s="318" t="s">
        <v>18</v>
      </c>
      <c r="C393" s="319">
        <v>6212</v>
      </c>
      <c r="D393" s="320" t="s">
        <v>977</v>
      </c>
      <c r="E393" s="318" t="s">
        <v>1037</v>
      </c>
      <c r="F393" s="319" t="s">
        <v>71</v>
      </c>
      <c r="G393" s="321">
        <v>3.2</v>
      </c>
      <c r="H393" s="324">
        <v>1.0011384723151999</v>
      </c>
      <c r="I393" s="323" t="s">
        <v>1469</v>
      </c>
    </row>
    <row r="394" spans="1:9" x14ac:dyDescent="0.25">
      <c r="A394" s="317">
        <v>387</v>
      </c>
      <c r="B394" s="318" t="s">
        <v>18</v>
      </c>
      <c r="C394" s="319">
        <v>38113</v>
      </c>
      <c r="D394" s="320" t="s">
        <v>1920</v>
      </c>
      <c r="E394" s="318" t="s">
        <v>1037</v>
      </c>
      <c r="F394" s="319" t="s">
        <v>29</v>
      </c>
      <c r="G394" s="321">
        <v>8</v>
      </c>
      <c r="H394" s="324">
        <v>1.0011723539683999</v>
      </c>
      <c r="I394" s="323" t="s">
        <v>1469</v>
      </c>
    </row>
    <row r="395" spans="1:9" ht="24" x14ac:dyDescent="0.25">
      <c r="A395" s="317">
        <v>388</v>
      </c>
      <c r="B395" s="318" t="s">
        <v>18</v>
      </c>
      <c r="C395" s="319">
        <v>43468</v>
      </c>
      <c r="D395" s="320" t="s">
        <v>1921</v>
      </c>
      <c r="E395" s="318" t="s">
        <v>1083</v>
      </c>
      <c r="F395" s="319" t="s">
        <v>37</v>
      </c>
      <c r="G395" s="321">
        <v>57.163623000000001</v>
      </c>
      <c r="H395" s="324">
        <v>1.0012054060939</v>
      </c>
      <c r="I395" s="323" t="s">
        <v>1469</v>
      </c>
    </row>
    <row r="396" spans="1:9" ht="24" x14ac:dyDescent="0.25">
      <c r="A396" s="317">
        <v>389</v>
      </c>
      <c r="B396" s="318" t="s">
        <v>18</v>
      </c>
      <c r="C396" s="319">
        <v>34566</v>
      </c>
      <c r="D396" s="320" t="s">
        <v>1922</v>
      </c>
      <c r="E396" s="318" t="s">
        <v>1037</v>
      </c>
      <c r="F396" s="319" t="s">
        <v>29</v>
      </c>
      <c r="G396" s="321">
        <v>14.611265</v>
      </c>
      <c r="H396" s="324">
        <v>1.0012373217568999</v>
      </c>
      <c r="I396" s="323" t="s">
        <v>1469</v>
      </c>
    </row>
    <row r="397" spans="1:9" x14ac:dyDescent="0.25">
      <c r="A397" s="317">
        <v>390</v>
      </c>
      <c r="B397" s="318" t="s">
        <v>18</v>
      </c>
      <c r="C397" s="319">
        <v>43062</v>
      </c>
      <c r="D397" s="320" t="s">
        <v>984</v>
      </c>
      <c r="E397" s="318" t="s">
        <v>1037</v>
      </c>
      <c r="F397" s="319" t="s">
        <v>1578</v>
      </c>
      <c r="G397" s="321">
        <v>5.68</v>
      </c>
      <c r="H397" s="324">
        <v>1.0012687320656999</v>
      </c>
      <c r="I397" s="323" t="s">
        <v>1469</v>
      </c>
    </row>
    <row r="398" spans="1:9" ht="24" x14ac:dyDescent="0.25">
      <c r="A398" s="317">
        <v>391</v>
      </c>
      <c r="B398" s="318" t="s">
        <v>18</v>
      </c>
      <c r="C398" s="319">
        <v>7142</v>
      </c>
      <c r="D398" s="320" t="s">
        <v>1923</v>
      </c>
      <c r="E398" s="318" t="s">
        <v>1037</v>
      </c>
      <c r="F398" s="319" t="s">
        <v>29</v>
      </c>
      <c r="G398" s="321">
        <v>5</v>
      </c>
      <c r="H398" s="324">
        <v>1.0012987293869999</v>
      </c>
      <c r="I398" s="323" t="s">
        <v>1469</v>
      </c>
    </row>
    <row r="399" spans="1:9" ht="24" x14ac:dyDescent="0.25">
      <c r="A399" s="317">
        <v>392</v>
      </c>
      <c r="B399" s="318" t="s">
        <v>18</v>
      </c>
      <c r="C399" s="319">
        <v>10234</v>
      </c>
      <c r="D399" s="320" t="s">
        <v>1924</v>
      </c>
      <c r="E399" s="318" t="s">
        <v>1037</v>
      </c>
      <c r="F399" s="319" t="s">
        <v>29</v>
      </c>
      <c r="G399" s="321">
        <v>1</v>
      </c>
      <c r="H399" s="324">
        <v>1.0013280892034999</v>
      </c>
      <c r="I399" s="323" t="s">
        <v>1469</v>
      </c>
    </row>
    <row r="400" spans="1:9" x14ac:dyDescent="0.25">
      <c r="A400" s="317">
        <v>393</v>
      </c>
      <c r="B400" s="318" t="s">
        <v>18</v>
      </c>
      <c r="C400" s="319">
        <v>6149</v>
      </c>
      <c r="D400" s="320" t="s">
        <v>1925</v>
      </c>
      <c r="E400" s="318" t="s">
        <v>1037</v>
      </c>
      <c r="F400" s="319" t="s">
        <v>29</v>
      </c>
      <c r="G400" s="321">
        <v>4</v>
      </c>
      <c r="H400" s="324">
        <v>1.0013571673318</v>
      </c>
      <c r="I400" s="323" t="s">
        <v>1469</v>
      </c>
    </row>
    <row r="401" spans="1:9" x14ac:dyDescent="0.25">
      <c r="A401" s="317">
        <v>394</v>
      </c>
      <c r="B401" s="318" t="s">
        <v>18</v>
      </c>
      <c r="C401" s="319">
        <v>34623</v>
      </c>
      <c r="D401" s="320" t="s">
        <v>1926</v>
      </c>
      <c r="E401" s="318" t="s">
        <v>1037</v>
      </c>
      <c r="F401" s="319" t="s">
        <v>29</v>
      </c>
      <c r="G401" s="321">
        <v>1</v>
      </c>
      <c r="H401" s="324">
        <v>1.0013854893495999</v>
      </c>
      <c r="I401" s="323" t="s">
        <v>1469</v>
      </c>
    </row>
    <row r="402" spans="1:9" ht="24" x14ac:dyDescent="0.25">
      <c r="A402" s="317">
        <v>395</v>
      </c>
      <c r="B402" s="318" t="s">
        <v>18</v>
      </c>
      <c r="C402" s="319">
        <v>11950</v>
      </c>
      <c r="D402" s="320" t="s">
        <v>1927</v>
      </c>
      <c r="E402" s="318" t="s">
        <v>1037</v>
      </c>
      <c r="F402" s="319" t="s">
        <v>29</v>
      </c>
      <c r="G402" s="321">
        <v>251.7587</v>
      </c>
      <c r="H402" s="324">
        <v>1.001412860998</v>
      </c>
      <c r="I402" s="323" t="s">
        <v>1469</v>
      </c>
    </row>
    <row r="403" spans="1:9" x14ac:dyDescent="0.25">
      <c r="A403" s="317">
        <v>396</v>
      </c>
      <c r="B403" s="318" t="s">
        <v>18</v>
      </c>
      <c r="C403" s="319">
        <v>6303</v>
      </c>
      <c r="D403" s="320" t="s">
        <v>1928</v>
      </c>
      <c r="E403" s="318" t="s">
        <v>1037</v>
      </c>
      <c r="F403" s="319" t="s">
        <v>29</v>
      </c>
      <c r="G403" s="321">
        <v>3</v>
      </c>
      <c r="H403" s="324">
        <v>1.0014401551010998</v>
      </c>
      <c r="I403" s="323" t="s">
        <v>1469</v>
      </c>
    </row>
    <row r="404" spans="1:9" ht="24" x14ac:dyDescent="0.25">
      <c r="A404" s="317">
        <v>397</v>
      </c>
      <c r="B404" s="318" t="s">
        <v>18</v>
      </c>
      <c r="C404" s="319">
        <v>6029</v>
      </c>
      <c r="D404" s="320" t="s">
        <v>1929</v>
      </c>
      <c r="E404" s="318" t="s">
        <v>1037</v>
      </c>
      <c r="F404" s="319" t="s">
        <v>29</v>
      </c>
      <c r="G404" s="321">
        <v>3</v>
      </c>
      <c r="H404" s="324">
        <v>1.0014670662671998</v>
      </c>
      <c r="I404" s="323" t="s">
        <v>1469</v>
      </c>
    </row>
    <row r="405" spans="1:9" ht="24" x14ac:dyDescent="0.25">
      <c r="A405" s="317">
        <v>398</v>
      </c>
      <c r="B405" s="318" t="s">
        <v>18</v>
      </c>
      <c r="C405" s="319">
        <v>13896</v>
      </c>
      <c r="D405" s="320" t="s">
        <v>1930</v>
      </c>
      <c r="E405" s="318" t="s">
        <v>1083</v>
      </c>
      <c r="F405" s="319" t="s">
        <v>29</v>
      </c>
      <c r="G405" s="321">
        <v>1.5008799999999999E-2</v>
      </c>
      <c r="H405" s="324">
        <v>1.0014934820915</v>
      </c>
      <c r="I405" s="323" t="s">
        <v>1469</v>
      </c>
    </row>
    <row r="406" spans="1:9" ht="24" x14ac:dyDescent="0.25">
      <c r="A406" s="317">
        <v>399</v>
      </c>
      <c r="B406" s="318" t="s">
        <v>18</v>
      </c>
      <c r="C406" s="319">
        <v>14618</v>
      </c>
      <c r="D406" s="320" t="s">
        <v>1931</v>
      </c>
      <c r="E406" s="318" t="s">
        <v>1083</v>
      </c>
      <c r="F406" s="319" t="s">
        <v>29</v>
      </c>
      <c r="G406" s="321">
        <v>3.1554199999999998E-2</v>
      </c>
      <c r="H406" s="324">
        <v>1.0015195743571998</v>
      </c>
      <c r="I406" s="323" t="s">
        <v>1469</v>
      </c>
    </row>
    <row r="407" spans="1:9" x14ac:dyDescent="0.25">
      <c r="A407" s="317">
        <v>400</v>
      </c>
      <c r="B407" s="318" t="s">
        <v>18</v>
      </c>
      <c r="C407" s="319">
        <v>3526</v>
      </c>
      <c r="D407" s="320" t="s">
        <v>1932</v>
      </c>
      <c r="E407" s="318" t="s">
        <v>1037</v>
      </c>
      <c r="F407" s="319" t="s">
        <v>29</v>
      </c>
      <c r="G407" s="321">
        <v>14.096500000000001</v>
      </c>
      <c r="H407" s="324">
        <v>1.0015452801761999</v>
      </c>
      <c r="I407" s="323" t="s">
        <v>1469</v>
      </c>
    </row>
    <row r="408" spans="1:9" ht="24" x14ac:dyDescent="0.25">
      <c r="A408" s="317">
        <v>401</v>
      </c>
      <c r="B408" s="318" t="s">
        <v>18</v>
      </c>
      <c r="C408" s="319">
        <v>20971</v>
      </c>
      <c r="D408" s="320" t="s">
        <v>1933</v>
      </c>
      <c r="E408" s="318" t="s">
        <v>1037</v>
      </c>
      <c r="F408" s="319" t="s">
        <v>29</v>
      </c>
      <c r="G408" s="321">
        <v>3</v>
      </c>
      <c r="H408" s="324">
        <v>1.0015706914161</v>
      </c>
      <c r="I408" s="323" t="s">
        <v>1469</v>
      </c>
    </row>
    <row r="409" spans="1:9" ht="36" x14ac:dyDescent="0.25">
      <c r="A409" s="317">
        <v>402</v>
      </c>
      <c r="B409" s="318" t="s">
        <v>18</v>
      </c>
      <c r="C409" s="319">
        <v>10553</v>
      </c>
      <c r="D409" s="320" t="s">
        <v>1934</v>
      </c>
      <c r="E409" s="318" t="s">
        <v>1037</v>
      </c>
      <c r="F409" s="319" t="s">
        <v>29</v>
      </c>
      <c r="G409" s="321">
        <v>0.1925</v>
      </c>
      <c r="H409" s="324">
        <v>1.0015959973564998</v>
      </c>
      <c r="I409" s="323" t="s">
        <v>1469</v>
      </c>
    </row>
    <row r="410" spans="1:9" ht="24" x14ac:dyDescent="0.25">
      <c r="A410" s="317">
        <v>403</v>
      </c>
      <c r="B410" s="318" t="s">
        <v>18</v>
      </c>
      <c r="C410" s="319">
        <v>151</v>
      </c>
      <c r="D410" s="320" t="s">
        <v>1935</v>
      </c>
      <c r="E410" s="318" t="s">
        <v>1037</v>
      </c>
      <c r="F410" s="319" t="s">
        <v>1082</v>
      </c>
      <c r="G410" s="321">
        <v>1.508</v>
      </c>
      <c r="H410" s="324">
        <v>1.0016211491467999</v>
      </c>
      <c r="I410" s="323" t="s">
        <v>1469</v>
      </c>
    </row>
    <row r="411" spans="1:9" x14ac:dyDescent="0.25">
      <c r="A411" s="317">
        <v>404</v>
      </c>
      <c r="B411" s="318" t="s">
        <v>18</v>
      </c>
      <c r="C411" s="319">
        <v>3518</v>
      </c>
      <c r="D411" s="320" t="s">
        <v>1936</v>
      </c>
      <c r="E411" s="318" t="s">
        <v>1037</v>
      </c>
      <c r="F411" s="319" t="s">
        <v>29</v>
      </c>
      <c r="G411" s="321">
        <v>11</v>
      </c>
      <c r="H411" s="324">
        <v>1.0016459377075999</v>
      </c>
      <c r="I411" s="323" t="s">
        <v>1469</v>
      </c>
    </row>
    <row r="412" spans="1:9" x14ac:dyDescent="0.25">
      <c r="A412" s="317">
        <v>405</v>
      </c>
      <c r="B412" s="318" t="s">
        <v>18</v>
      </c>
      <c r="C412" s="319">
        <v>2673</v>
      </c>
      <c r="D412" s="320" t="s">
        <v>1938</v>
      </c>
      <c r="E412" s="318" t="s">
        <v>1037</v>
      </c>
      <c r="F412" s="319" t="s">
        <v>71</v>
      </c>
      <c r="G412" s="321">
        <v>11.514474</v>
      </c>
      <c r="H412" s="324">
        <v>1.0016705199576998</v>
      </c>
      <c r="I412" s="323" t="s">
        <v>1469</v>
      </c>
    </row>
    <row r="413" spans="1:9" x14ac:dyDescent="0.25">
      <c r="A413" s="317">
        <v>406</v>
      </c>
      <c r="B413" s="318" t="s">
        <v>18</v>
      </c>
      <c r="C413" s="319">
        <v>11616</v>
      </c>
      <c r="D413" s="320" t="s">
        <v>1939</v>
      </c>
      <c r="E413" s="318" t="s">
        <v>1083</v>
      </c>
      <c r="F413" s="319" t="s">
        <v>29</v>
      </c>
      <c r="G413" s="321">
        <v>2.0003999999999998E-3</v>
      </c>
      <c r="H413" s="324">
        <v>1.0016947583406</v>
      </c>
      <c r="I413" s="323" t="s">
        <v>1469</v>
      </c>
    </row>
    <row r="414" spans="1:9" ht="24" x14ac:dyDescent="0.25">
      <c r="A414" s="317">
        <v>407</v>
      </c>
      <c r="B414" s="318" t="s">
        <v>18</v>
      </c>
      <c r="C414" s="319">
        <v>1930</v>
      </c>
      <c r="D414" s="320" t="s">
        <v>1941</v>
      </c>
      <c r="E414" s="318" t="s">
        <v>1037</v>
      </c>
      <c r="F414" s="319" t="s">
        <v>29</v>
      </c>
      <c r="G414" s="321">
        <v>4</v>
      </c>
      <c r="H414" s="324">
        <v>1.0017178468885</v>
      </c>
      <c r="I414" s="323" t="s">
        <v>1469</v>
      </c>
    </row>
    <row r="415" spans="1:9" ht="24" x14ac:dyDescent="0.25">
      <c r="A415" s="317">
        <v>408</v>
      </c>
      <c r="B415" s="318" t="s">
        <v>18</v>
      </c>
      <c r="C415" s="319">
        <v>9885</v>
      </c>
      <c r="D415" s="320" t="s">
        <v>1942</v>
      </c>
      <c r="E415" s="318" t="s">
        <v>1037</v>
      </c>
      <c r="F415" s="319" t="s">
        <v>29</v>
      </c>
      <c r="G415" s="321">
        <v>2</v>
      </c>
      <c r="H415" s="324">
        <v>1.0017409354362998</v>
      </c>
      <c r="I415" s="323" t="s">
        <v>1469</v>
      </c>
    </row>
    <row r="416" spans="1:9" ht="24" x14ac:dyDescent="0.25">
      <c r="A416" s="317">
        <v>409</v>
      </c>
      <c r="B416" s="318" t="s">
        <v>18</v>
      </c>
      <c r="C416" s="319">
        <v>1588</v>
      </c>
      <c r="D416" s="320" t="s">
        <v>1943</v>
      </c>
      <c r="E416" s="318" t="s">
        <v>1037</v>
      </c>
      <c r="F416" s="319" t="s">
        <v>29</v>
      </c>
      <c r="G416" s="321">
        <v>5</v>
      </c>
      <c r="H416" s="324">
        <v>1.0017637175863998</v>
      </c>
      <c r="I416" s="323" t="s">
        <v>1469</v>
      </c>
    </row>
    <row r="417" spans="1:9" ht="36" x14ac:dyDescent="0.25">
      <c r="A417" s="317">
        <v>410</v>
      </c>
      <c r="B417" s="318" t="s">
        <v>18</v>
      </c>
      <c r="C417" s="319">
        <v>12266</v>
      </c>
      <c r="D417" s="320" t="s">
        <v>1944</v>
      </c>
      <c r="E417" s="318" t="s">
        <v>1037</v>
      </c>
      <c r="F417" s="319" t="s">
        <v>29</v>
      </c>
      <c r="G417" s="321">
        <v>0.38550000000000001</v>
      </c>
      <c r="H417" s="324">
        <v>1.0017862835161</v>
      </c>
      <c r="I417" s="323" t="s">
        <v>1469</v>
      </c>
    </row>
    <row r="418" spans="1:9" ht="24" x14ac:dyDescent="0.25">
      <c r="A418" s="317">
        <v>411</v>
      </c>
      <c r="B418" s="318" t="s">
        <v>18</v>
      </c>
      <c r="C418" s="319">
        <v>1571</v>
      </c>
      <c r="D418" s="320" t="s">
        <v>1945</v>
      </c>
      <c r="E418" s="318" t="s">
        <v>1037</v>
      </c>
      <c r="F418" s="319" t="s">
        <v>29</v>
      </c>
      <c r="G418" s="321">
        <v>36</v>
      </c>
      <c r="H418" s="324">
        <v>1.0018086999658</v>
      </c>
      <c r="I418" s="323" t="s">
        <v>1469</v>
      </c>
    </row>
    <row r="419" spans="1:9" x14ac:dyDescent="0.25">
      <c r="A419" s="317">
        <v>412</v>
      </c>
      <c r="B419" s="318" t="s">
        <v>18</v>
      </c>
      <c r="C419" s="319">
        <v>3456</v>
      </c>
      <c r="D419" s="320" t="s">
        <v>1946</v>
      </c>
      <c r="E419" s="318" t="s">
        <v>1037</v>
      </c>
      <c r="F419" s="319" t="s">
        <v>29</v>
      </c>
      <c r="G419" s="321">
        <v>6</v>
      </c>
      <c r="H419" s="324">
        <v>1.0018310571126998</v>
      </c>
      <c r="I419" s="323" t="s">
        <v>1469</v>
      </c>
    </row>
    <row r="420" spans="1:9" x14ac:dyDescent="0.25">
      <c r="A420" s="317">
        <v>413</v>
      </c>
      <c r="B420" s="318" t="s">
        <v>18</v>
      </c>
      <c r="C420" s="319">
        <v>6020</v>
      </c>
      <c r="D420" s="320" t="s">
        <v>1947</v>
      </c>
      <c r="E420" s="318" t="s">
        <v>1037</v>
      </c>
      <c r="F420" s="319" t="s">
        <v>29</v>
      </c>
      <c r="G420" s="321">
        <v>2</v>
      </c>
      <c r="H420" s="324">
        <v>1.0018529398373999</v>
      </c>
      <c r="I420" s="323" t="s">
        <v>1469</v>
      </c>
    </row>
    <row r="421" spans="1:9" x14ac:dyDescent="0.25">
      <c r="A421" s="317">
        <v>414</v>
      </c>
      <c r="B421" s="318" t="s">
        <v>18</v>
      </c>
      <c r="C421" s="319">
        <v>5074</v>
      </c>
      <c r="D421" s="320" t="s">
        <v>1948</v>
      </c>
      <c r="E421" s="318" t="s">
        <v>1037</v>
      </c>
      <c r="F421" s="319" t="s">
        <v>95</v>
      </c>
      <c r="G421" s="321">
        <v>1.55372</v>
      </c>
      <c r="H421" s="324">
        <v>1.0018748000311999</v>
      </c>
      <c r="I421" s="323" t="s">
        <v>1469</v>
      </c>
    </row>
    <row r="422" spans="1:9" x14ac:dyDescent="0.25">
      <c r="A422" s="317">
        <v>415</v>
      </c>
      <c r="B422" s="318" t="s">
        <v>18</v>
      </c>
      <c r="C422" s="319">
        <v>39319</v>
      </c>
      <c r="D422" s="320" t="s">
        <v>1949</v>
      </c>
      <c r="E422" s="318" t="s">
        <v>1037</v>
      </c>
      <c r="F422" s="319" t="s">
        <v>29</v>
      </c>
      <c r="G422" s="321">
        <v>4</v>
      </c>
      <c r="H422" s="324">
        <v>1.0018965246150999</v>
      </c>
      <c r="I422" s="323" t="s">
        <v>1469</v>
      </c>
    </row>
    <row r="423" spans="1:9" x14ac:dyDescent="0.25">
      <c r="A423" s="317">
        <v>416</v>
      </c>
      <c r="B423" s="318" t="s">
        <v>18</v>
      </c>
      <c r="C423" s="319">
        <v>7592</v>
      </c>
      <c r="D423" s="320" t="s">
        <v>1937</v>
      </c>
      <c r="E423" s="318" t="s">
        <v>1075</v>
      </c>
      <c r="F423" s="319" t="s">
        <v>37</v>
      </c>
      <c r="G423" s="321">
        <v>2.6554524000000002</v>
      </c>
      <c r="H423" s="324">
        <v>1.0019179019414999</v>
      </c>
      <c r="I423" s="323" t="s">
        <v>1469</v>
      </c>
    </row>
    <row r="424" spans="1:9" ht="24" x14ac:dyDescent="0.25">
      <c r="A424" s="317">
        <v>417</v>
      </c>
      <c r="B424" s="318" t="s">
        <v>18</v>
      </c>
      <c r="C424" s="319">
        <v>13348</v>
      </c>
      <c r="D424" s="320" t="s">
        <v>1950</v>
      </c>
      <c r="E424" s="318" t="s">
        <v>1037</v>
      </c>
      <c r="F424" s="319" t="s">
        <v>29</v>
      </c>
      <c r="G424" s="321">
        <v>24</v>
      </c>
      <c r="H424" s="324">
        <v>1.0019391323356999</v>
      </c>
      <c r="I424" s="323" t="s">
        <v>1469</v>
      </c>
    </row>
    <row r="425" spans="1:9" x14ac:dyDescent="0.25">
      <c r="A425" s="317">
        <v>418</v>
      </c>
      <c r="B425" s="318" t="s">
        <v>18</v>
      </c>
      <c r="C425" s="319">
        <v>20250</v>
      </c>
      <c r="D425" s="320" t="s">
        <v>1951</v>
      </c>
      <c r="E425" s="318" t="s">
        <v>1037</v>
      </c>
      <c r="F425" s="319" t="s">
        <v>95</v>
      </c>
      <c r="G425" s="321">
        <v>2.842476</v>
      </c>
      <c r="H425" s="324">
        <v>1.0019602031757</v>
      </c>
      <c r="I425" s="323" t="s">
        <v>1469</v>
      </c>
    </row>
    <row r="426" spans="1:9" x14ac:dyDescent="0.25">
      <c r="A426" s="317">
        <v>419</v>
      </c>
      <c r="B426" s="318" t="s">
        <v>18</v>
      </c>
      <c r="C426" s="319">
        <v>4248</v>
      </c>
      <c r="D426" s="320" t="s">
        <v>1940</v>
      </c>
      <c r="E426" s="318" t="s">
        <v>1075</v>
      </c>
      <c r="F426" s="319" t="s">
        <v>37</v>
      </c>
      <c r="G426" s="321">
        <v>3.0162632</v>
      </c>
      <c r="H426" s="324">
        <v>1.0019803859881</v>
      </c>
      <c r="I426" s="323" t="s">
        <v>1469</v>
      </c>
    </row>
    <row r="427" spans="1:9" ht="24" x14ac:dyDescent="0.25">
      <c r="A427" s="317">
        <v>420</v>
      </c>
      <c r="B427" s="318" t="s">
        <v>18</v>
      </c>
      <c r="C427" s="319">
        <v>1955</v>
      </c>
      <c r="D427" s="320" t="s">
        <v>1952</v>
      </c>
      <c r="E427" s="318" t="s">
        <v>1037</v>
      </c>
      <c r="F427" s="319" t="s">
        <v>29</v>
      </c>
      <c r="G427" s="321">
        <v>15</v>
      </c>
      <c r="H427" s="324">
        <v>1.0020001041614</v>
      </c>
      <c r="I427" s="323" t="s">
        <v>1469</v>
      </c>
    </row>
    <row r="428" spans="1:9" ht="24" x14ac:dyDescent="0.25">
      <c r="A428" s="317">
        <v>421</v>
      </c>
      <c r="B428" s="318" t="s">
        <v>18</v>
      </c>
      <c r="C428" s="319">
        <v>3875</v>
      </c>
      <c r="D428" s="320" t="s">
        <v>1953</v>
      </c>
      <c r="E428" s="318" t="s">
        <v>1037</v>
      </c>
      <c r="F428" s="319" t="s">
        <v>29</v>
      </c>
      <c r="G428" s="321">
        <v>10</v>
      </c>
      <c r="H428" s="324">
        <v>1.0020197729158</v>
      </c>
      <c r="I428" s="323" t="s">
        <v>1469</v>
      </c>
    </row>
    <row r="429" spans="1:9" ht="24" x14ac:dyDescent="0.25">
      <c r="A429" s="317">
        <v>422</v>
      </c>
      <c r="B429" s="318" t="s">
        <v>18</v>
      </c>
      <c r="C429" s="319">
        <v>7097</v>
      </c>
      <c r="D429" s="320" t="s">
        <v>1954</v>
      </c>
      <c r="E429" s="318" t="s">
        <v>1037</v>
      </c>
      <c r="F429" s="319" t="s">
        <v>29</v>
      </c>
      <c r="G429" s="321">
        <v>4.2889999999999997</v>
      </c>
      <c r="H429" s="324">
        <v>1.0020389551155</v>
      </c>
      <c r="I429" s="323" t="s">
        <v>1469</v>
      </c>
    </row>
    <row r="430" spans="1:9" ht="24" x14ac:dyDescent="0.25">
      <c r="A430" s="317">
        <v>423</v>
      </c>
      <c r="B430" s="318" t="s">
        <v>18</v>
      </c>
      <c r="C430" s="319">
        <v>13294</v>
      </c>
      <c r="D430" s="320" t="s">
        <v>1955</v>
      </c>
      <c r="E430" s="318" t="s">
        <v>1037</v>
      </c>
      <c r="F430" s="319" t="s">
        <v>29</v>
      </c>
      <c r="G430" s="321">
        <v>24</v>
      </c>
      <c r="H430" s="324">
        <v>1.0020579320040999</v>
      </c>
      <c r="I430" s="323" t="s">
        <v>1469</v>
      </c>
    </row>
    <row r="431" spans="1:9" ht="60" x14ac:dyDescent="0.25">
      <c r="A431" s="317">
        <v>424</v>
      </c>
      <c r="B431" s="318" t="s">
        <v>18</v>
      </c>
      <c r="C431" s="319">
        <v>11281</v>
      </c>
      <c r="D431" s="320" t="s">
        <v>1956</v>
      </c>
      <c r="E431" s="318" t="s">
        <v>1083</v>
      </c>
      <c r="F431" s="319" t="s">
        <v>29</v>
      </c>
      <c r="G431" s="321">
        <v>3.3023000000000002E-3</v>
      </c>
      <c r="H431" s="324">
        <v>1.0020763730228999</v>
      </c>
      <c r="I431" s="323" t="s">
        <v>1469</v>
      </c>
    </row>
    <row r="432" spans="1:9" ht="24" x14ac:dyDescent="0.25">
      <c r="A432" s="317">
        <v>425</v>
      </c>
      <c r="B432" s="318" t="s">
        <v>18</v>
      </c>
      <c r="C432" s="319">
        <v>7139</v>
      </c>
      <c r="D432" s="320" t="s">
        <v>1957</v>
      </c>
      <c r="E432" s="318" t="s">
        <v>1037</v>
      </c>
      <c r="F432" s="319" t="s">
        <v>29</v>
      </c>
      <c r="G432" s="321">
        <v>24.428979999999999</v>
      </c>
      <c r="H432" s="324">
        <v>1.0020946025777999</v>
      </c>
      <c r="I432" s="323" t="s">
        <v>1469</v>
      </c>
    </row>
    <row r="433" spans="1:9" ht="24" x14ac:dyDescent="0.25">
      <c r="A433" s="317">
        <v>426</v>
      </c>
      <c r="B433" s="318" t="s">
        <v>18</v>
      </c>
      <c r="C433" s="319">
        <v>1577</v>
      </c>
      <c r="D433" s="320" t="s">
        <v>1958</v>
      </c>
      <c r="E433" s="318" t="s">
        <v>1037</v>
      </c>
      <c r="F433" s="319" t="s">
        <v>29</v>
      </c>
      <c r="G433" s="321">
        <v>12</v>
      </c>
      <c r="H433" s="324">
        <v>1.0021124527137</v>
      </c>
      <c r="I433" s="323" t="s">
        <v>1469</v>
      </c>
    </row>
    <row r="434" spans="1:9" x14ac:dyDescent="0.25">
      <c r="A434" s="317">
        <v>427</v>
      </c>
      <c r="B434" s="318" t="s">
        <v>18</v>
      </c>
      <c r="C434" s="319">
        <v>3146</v>
      </c>
      <c r="D434" s="320" t="s">
        <v>1959</v>
      </c>
      <c r="E434" s="318" t="s">
        <v>1037</v>
      </c>
      <c r="F434" s="319" t="s">
        <v>29</v>
      </c>
      <c r="G434" s="321">
        <v>7.9259293</v>
      </c>
      <c r="H434" s="324">
        <v>1.0021300788242999</v>
      </c>
      <c r="I434" s="323" t="s">
        <v>1469</v>
      </c>
    </row>
    <row r="435" spans="1:9" ht="24" x14ac:dyDescent="0.25">
      <c r="A435" s="317">
        <v>428</v>
      </c>
      <c r="B435" s="318" t="s">
        <v>18</v>
      </c>
      <c r="C435" s="319">
        <v>3524</v>
      </c>
      <c r="D435" s="320" t="s">
        <v>1960</v>
      </c>
      <c r="E435" s="318" t="s">
        <v>1037</v>
      </c>
      <c r="F435" s="319" t="s">
        <v>29</v>
      </c>
      <c r="G435" s="321">
        <v>3.4820000000000002</v>
      </c>
      <c r="H435" s="324">
        <v>1.0021475446288</v>
      </c>
      <c r="I435" s="323" t="s">
        <v>1469</v>
      </c>
    </row>
    <row r="436" spans="1:9" x14ac:dyDescent="0.25">
      <c r="A436" s="317">
        <v>429</v>
      </c>
      <c r="B436" s="318" t="s">
        <v>18</v>
      </c>
      <c r="C436" s="319">
        <v>9897</v>
      </c>
      <c r="D436" s="320" t="s">
        <v>1961</v>
      </c>
      <c r="E436" s="318" t="s">
        <v>1037</v>
      </c>
      <c r="F436" s="319" t="s">
        <v>29</v>
      </c>
      <c r="G436" s="321">
        <v>1</v>
      </c>
      <c r="H436" s="324">
        <v>1.0021647424341</v>
      </c>
      <c r="I436" s="323" t="s">
        <v>1469</v>
      </c>
    </row>
    <row r="437" spans="1:9" x14ac:dyDescent="0.25">
      <c r="A437" s="317">
        <v>430</v>
      </c>
      <c r="B437" s="318" t="s">
        <v>18</v>
      </c>
      <c r="C437" s="319">
        <v>3516</v>
      </c>
      <c r="D437" s="320" t="s">
        <v>1962</v>
      </c>
      <c r="E437" s="318" t="s">
        <v>1037</v>
      </c>
      <c r="F437" s="319" t="s">
        <v>29</v>
      </c>
      <c r="G437" s="321">
        <v>12.289</v>
      </c>
      <c r="H437" s="324">
        <v>1.0021818685719999</v>
      </c>
      <c r="I437" s="323" t="s">
        <v>1469</v>
      </c>
    </row>
    <row r="438" spans="1:9" ht="24" x14ac:dyDescent="0.25">
      <c r="A438" s="317">
        <v>431</v>
      </c>
      <c r="B438" s="318" t="s">
        <v>18</v>
      </c>
      <c r="C438" s="319">
        <v>5104</v>
      </c>
      <c r="D438" s="320" t="s">
        <v>1963</v>
      </c>
      <c r="E438" s="318" t="s">
        <v>1037</v>
      </c>
      <c r="F438" s="319" t="s">
        <v>95</v>
      </c>
      <c r="G438" s="321">
        <v>0.50926400000000005</v>
      </c>
      <c r="H438" s="324">
        <v>1.0021987407350998</v>
      </c>
      <c r="I438" s="323" t="s">
        <v>1469</v>
      </c>
    </row>
    <row r="439" spans="1:9" ht="24" x14ac:dyDescent="0.25">
      <c r="A439" s="317">
        <v>432</v>
      </c>
      <c r="B439" s="318" t="s">
        <v>18</v>
      </c>
      <c r="C439" s="319">
        <v>4302</v>
      </c>
      <c r="D439" s="320" t="s">
        <v>1964</v>
      </c>
      <c r="E439" s="318" t="s">
        <v>1037</v>
      </c>
      <c r="F439" s="319" t="s">
        <v>29</v>
      </c>
      <c r="G439" s="321">
        <v>8.5812299999999997</v>
      </c>
      <c r="H439" s="324">
        <v>1.0022155765381</v>
      </c>
      <c r="I439" s="323" t="s">
        <v>1469</v>
      </c>
    </row>
    <row r="440" spans="1:9" ht="24" x14ac:dyDescent="0.25">
      <c r="A440" s="317">
        <v>433</v>
      </c>
      <c r="B440" s="318" t="s">
        <v>18</v>
      </c>
      <c r="C440" s="319">
        <v>13803</v>
      </c>
      <c r="D440" s="320" t="s">
        <v>1965</v>
      </c>
      <c r="E440" s="318" t="s">
        <v>1083</v>
      </c>
      <c r="F440" s="319" t="s">
        <v>29</v>
      </c>
      <c r="G440" s="321">
        <v>2.4850000000000002E-4</v>
      </c>
      <c r="H440" s="324">
        <v>1.0022311996561999</v>
      </c>
      <c r="I440" s="323" t="s">
        <v>1469</v>
      </c>
    </row>
    <row r="441" spans="1:9" ht="24" x14ac:dyDescent="0.25">
      <c r="A441" s="317">
        <v>434</v>
      </c>
      <c r="B441" s="318" t="s">
        <v>18</v>
      </c>
      <c r="C441" s="319">
        <v>3398</v>
      </c>
      <c r="D441" s="320" t="s">
        <v>1966</v>
      </c>
      <c r="E441" s="318" t="s">
        <v>1037</v>
      </c>
      <c r="F441" s="319" t="s">
        <v>29</v>
      </c>
      <c r="G441" s="321">
        <v>6</v>
      </c>
      <c r="H441" s="324">
        <v>1.0022467369838</v>
      </c>
      <c r="I441" s="323" t="s">
        <v>1469</v>
      </c>
    </row>
    <row r="442" spans="1:9" ht="24" x14ac:dyDescent="0.25">
      <c r="A442" s="317">
        <v>435</v>
      </c>
      <c r="B442" s="318" t="s">
        <v>18</v>
      </c>
      <c r="C442" s="319">
        <v>1578</v>
      </c>
      <c r="D442" s="320" t="s">
        <v>1967</v>
      </c>
      <c r="E442" s="318" t="s">
        <v>1037</v>
      </c>
      <c r="F442" s="319" t="s">
        <v>29</v>
      </c>
      <c r="G442" s="321">
        <v>6</v>
      </c>
      <c r="H442" s="324">
        <v>1.0022621853572</v>
      </c>
      <c r="I442" s="323" t="s">
        <v>1469</v>
      </c>
    </row>
    <row r="443" spans="1:9" x14ac:dyDescent="0.25">
      <c r="A443" s="317">
        <v>436</v>
      </c>
      <c r="B443" s="318" t="s">
        <v>18</v>
      </c>
      <c r="C443" s="319">
        <v>9906</v>
      </c>
      <c r="D443" s="320" t="s">
        <v>1968</v>
      </c>
      <c r="E443" s="318" t="s">
        <v>1037</v>
      </c>
      <c r="F443" s="319" t="s">
        <v>29</v>
      </c>
      <c r="G443" s="321">
        <v>3</v>
      </c>
      <c r="H443" s="324">
        <v>1.0022771000055</v>
      </c>
      <c r="I443" s="323" t="s">
        <v>1469</v>
      </c>
    </row>
    <row r="444" spans="1:9" ht="24" x14ac:dyDescent="0.25">
      <c r="A444" s="317">
        <v>437</v>
      </c>
      <c r="B444" s="318" t="s">
        <v>18</v>
      </c>
      <c r="C444" s="319">
        <v>95</v>
      </c>
      <c r="D444" s="320" t="s">
        <v>1969</v>
      </c>
      <c r="E444" s="318" t="s">
        <v>1037</v>
      </c>
      <c r="F444" s="319" t="s">
        <v>29</v>
      </c>
      <c r="G444" s="321">
        <v>2</v>
      </c>
      <c r="H444" s="324">
        <v>1.0022911942988999</v>
      </c>
      <c r="I444" s="323" t="s">
        <v>1469</v>
      </c>
    </row>
    <row r="445" spans="1:9" x14ac:dyDescent="0.25">
      <c r="A445" s="317">
        <v>438</v>
      </c>
      <c r="B445" s="318" t="s">
        <v>18</v>
      </c>
      <c r="C445" s="319">
        <v>3148</v>
      </c>
      <c r="D445" s="320" t="s">
        <v>1970</v>
      </c>
      <c r="E445" s="318" t="s">
        <v>1037</v>
      </c>
      <c r="F445" s="319" t="s">
        <v>29</v>
      </c>
      <c r="G445" s="321">
        <v>1.7025999999999999</v>
      </c>
      <c r="H445" s="324">
        <v>1.0023051532503999</v>
      </c>
      <c r="I445" s="323" t="s">
        <v>1469</v>
      </c>
    </row>
    <row r="446" spans="1:9" ht="24" x14ac:dyDescent="0.25">
      <c r="A446" s="317">
        <v>439</v>
      </c>
      <c r="B446" s="318" t="s">
        <v>18</v>
      </c>
      <c r="C446" s="319">
        <v>11055</v>
      </c>
      <c r="D446" s="320" t="s">
        <v>1971</v>
      </c>
      <c r="E446" s="318" t="s">
        <v>1037</v>
      </c>
      <c r="F446" s="319" t="s">
        <v>29</v>
      </c>
      <c r="G446" s="321">
        <v>346.13369999999998</v>
      </c>
      <c r="H446" s="324">
        <v>1.0023188377101</v>
      </c>
      <c r="I446" s="323" t="s">
        <v>1469</v>
      </c>
    </row>
    <row r="447" spans="1:9" ht="24" x14ac:dyDescent="0.25">
      <c r="A447" s="317">
        <v>440</v>
      </c>
      <c r="B447" s="318" t="s">
        <v>18</v>
      </c>
      <c r="C447" s="319">
        <v>4377</v>
      </c>
      <c r="D447" s="320" t="s">
        <v>1972</v>
      </c>
      <c r="E447" s="318" t="s">
        <v>1037</v>
      </c>
      <c r="F447" s="319" t="s">
        <v>29</v>
      </c>
      <c r="G447" s="321">
        <v>135.886</v>
      </c>
      <c r="H447" s="324">
        <v>1.0023322684053999</v>
      </c>
      <c r="I447" s="323" t="s">
        <v>1469</v>
      </c>
    </row>
    <row r="448" spans="1:9" ht="24" x14ac:dyDescent="0.25">
      <c r="A448" s="317">
        <v>441</v>
      </c>
      <c r="B448" s="318" t="s">
        <v>18</v>
      </c>
      <c r="C448" s="319">
        <v>7129</v>
      </c>
      <c r="D448" s="320" t="s">
        <v>1973</v>
      </c>
      <c r="E448" s="318" t="s">
        <v>1037</v>
      </c>
      <c r="F448" s="319" t="s">
        <v>29</v>
      </c>
      <c r="G448" s="321">
        <v>2</v>
      </c>
      <c r="H448" s="324">
        <v>1.0023449394319999</v>
      </c>
      <c r="I448" s="323" t="s">
        <v>1469</v>
      </c>
    </row>
    <row r="449" spans="1:9" ht="24" x14ac:dyDescent="0.25">
      <c r="A449" s="317">
        <v>442</v>
      </c>
      <c r="B449" s="318" t="s">
        <v>18</v>
      </c>
      <c r="C449" s="319">
        <v>3662</v>
      </c>
      <c r="D449" s="320" t="s">
        <v>1974</v>
      </c>
      <c r="E449" s="318" t="s">
        <v>1037</v>
      </c>
      <c r="F449" s="319" t="s">
        <v>29</v>
      </c>
      <c r="G449" s="321">
        <v>2</v>
      </c>
      <c r="H449" s="324">
        <v>1.0023566714980998</v>
      </c>
      <c r="I449" s="323" t="s">
        <v>1469</v>
      </c>
    </row>
    <row r="450" spans="1:9" x14ac:dyDescent="0.25">
      <c r="A450" s="317">
        <v>443</v>
      </c>
      <c r="B450" s="318" t="s">
        <v>18</v>
      </c>
      <c r="C450" s="319">
        <v>541</v>
      </c>
      <c r="D450" s="320" t="s">
        <v>1975</v>
      </c>
      <c r="E450" s="318" t="s">
        <v>1037</v>
      </c>
      <c r="F450" s="319" t="s">
        <v>29</v>
      </c>
      <c r="G450" s="321">
        <v>9.6500000000000002E-2</v>
      </c>
      <c r="H450" s="324">
        <v>1.0023681741611998</v>
      </c>
      <c r="I450" s="323" t="s">
        <v>1469</v>
      </c>
    </row>
    <row r="451" spans="1:9" ht="48" x14ac:dyDescent="0.25">
      <c r="A451" s="317">
        <v>444</v>
      </c>
      <c r="B451" s="318" t="s">
        <v>18</v>
      </c>
      <c r="C451" s="319">
        <v>3080</v>
      </c>
      <c r="D451" s="320" t="s">
        <v>1977</v>
      </c>
      <c r="E451" s="318" t="s">
        <v>1037</v>
      </c>
      <c r="F451" s="319" t="s">
        <v>1066</v>
      </c>
      <c r="G451" s="321">
        <v>0.28899999999999998</v>
      </c>
      <c r="H451" s="324">
        <v>1.0023782255786999</v>
      </c>
      <c r="I451" s="323" t="s">
        <v>1469</v>
      </c>
    </row>
    <row r="452" spans="1:9" ht="24" x14ac:dyDescent="0.25">
      <c r="A452" s="317">
        <v>445</v>
      </c>
      <c r="B452" s="318" t="s">
        <v>18</v>
      </c>
      <c r="C452" s="319">
        <v>10886</v>
      </c>
      <c r="D452" s="320" t="s">
        <v>1978</v>
      </c>
      <c r="E452" s="318" t="s">
        <v>1037</v>
      </c>
      <c r="F452" s="319" t="s">
        <v>29</v>
      </c>
      <c r="G452" s="321">
        <v>9.6500000000000002E-2</v>
      </c>
      <c r="H452" s="324">
        <v>1.0023877810870998</v>
      </c>
      <c r="I452" s="323" t="s">
        <v>1469</v>
      </c>
    </row>
    <row r="453" spans="1:9" ht="24" x14ac:dyDescent="0.25">
      <c r="A453" s="317">
        <v>446</v>
      </c>
      <c r="B453" s="318" t="s">
        <v>18</v>
      </c>
      <c r="C453" s="319">
        <v>2386</v>
      </c>
      <c r="D453" s="320" t="s">
        <v>1979</v>
      </c>
      <c r="E453" s="318" t="s">
        <v>1037</v>
      </c>
      <c r="F453" s="319" t="s">
        <v>29</v>
      </c>
      <c r="G453" s="321">
        <v>0.86699999999999999</v>
      </c>
      <c r="H453" s="324">
        <v>1.0023972329711999</v>
      </c>
      <c r="I453" s="323" t="s">
        <v>1469</v>
      </c>
    </row>
    <row r="454" spans="1:9" x14ac:dyDescent="0.25">
      <c r="A454" s="317">
        <v>447</v>
      </c>
      <c r="B454" s="318" t="s">
        <v>18</v>
      </c>
      <c r="C454" s="319">
        <v>10489</v>
      </c>
      <c r="D454" s="320" t="s">
        <v>1976</v>
      </c>
      <c r="E454" s="318" t="s">
        <v>1075</v>
      </c>
      <c r="F454" s="319" t="s">
        <v>37</v>
      </c>
      <c r="G454" s="321">
        <v>1.3368723</v>
      </c>
      <c r="H454" s="324">
        <v>1.0024065021525999</v>
      </c>
      <c r="I454" s="323" t="s">
        <v>1469</v>
      </c>
    </row>
    <row r="455" spans="1:9" ht="24" x14ac:dyDescent="0.25">
      <c r="A455" s="317">
        <v>448</v>
      </c>
      <c r="B455" s="318" t="s">
        <v>18</v>
      </c>
      <c r="C455" s="319">
        <v>10891</v>
      </c>
      <c r="D455" s="320" t="s">
        <v>1980</v>
      </c>
      <c r="E455" s="318" t="s">
        <v>1037</v>
      </c>
      <c r="F455" s="319" t="s">
        <v>29</v>
      </c>
      <c r="G455" s="321">
        <v>9.6500000000000002E-2</v>
      </c>
      <c r="H455" s="324">
        <v>1.0024157424345999</v>
      </c>
      <c r="I455" s="323" t="s">
        <v>1469</v>
      </c>
    </row>
    <row r="456" spans="1:9" ht="24" x14ac:dyDescent="0.25">
      <c r="A456" s="317">
        <v>449</v>
      </c>
      <c r="B456" s="318" t="s">
        <v>18</v>
      </c>
      <c r="C456" s="319">
        <v>36487</v>
      </c>
      <c r="D456" s="320" t="s">
        <v>1981</v>
      </c>
      <c r="E456" s="318" t="s">
        <v>1083</v>
      </c>
      <c r="F456" s="319" t="s">
        <v>29</v>
      </c>
      <c r="G456" s="321">
        <v>3.3871999999999999E-3</v>
      </c>
      <c r="H456" s="324">
        <v>1.0024248968838998</v>
      </c>
      <c r="I456" s="323" t="s">
        <v>1469</v>
      </c>
    </row>
    <row r="457" spans="1:9" ht="24" x14ac:dyDescent="0.25">
      <c r="A457" s="317">
        <v>450</v>
      </c>
      <c r="B457" s="318" t="s">
        <v>18</v>
      </c>
      <c r="C457" s="319">
        <v>10425</v>
      </c>
      <c r="D457" s="320" t="s">
        <v>1982</v>
      </c>
      <c r="E457" s="318" t="s">
        <v>1037</v>
      </c>
      <c r="F457" s="319" t="s">
        <v>29</v>
      </c>
      <c r="G457" s="321">
        <v>0.1925</v>
      </c>
      <c r="H457" s="324">
        <v>1.0024338982299998</v>
      </c>
      <c r="I457" s="323" t="s">
        <v>1469</v>
      </c>
    </row>
    <row r="458" spans="1:9" ht="24" x14ac:dyDescent="0.25">
      <c r="A458" s="317">
        <v>451</v>
      </c>
      <c r="B458" s="318" t="s">
        <v>18</v>
      </c>
      <c r="C458" s="319">
        <v>135</v>
      </c>
      <c r="D458" s="320" t="s">
        <v>1983</v>
      </c>
      <c r="E458" s="318" t="s">
        <v>1037</v>
      </c>
      <c r="F458" s="319" t="s">
        <v>95</v>
      </c>
      <c r="G458" s="321">
        <v>4.4320000000000004</v>
      </c>
      <c r="H458" s="324">
        <v>1.0024426373243998</v>
      </c>
      <c r="I458" s="323" t="s">
        <v>1469</v>
      </c>
    </row>
    <row r="459" spans="1:9" ht="24" x14ac:dyDescent="0.25">
      <c r="A459" s="317">
        <v>452</v>
      </c>
      <c r="B459" s="318" t="s">
        <v>18</v>
      </c>
      <c r="C459" s="319">
        <v>43058</v>
      </c>
      <c r="D459" s="320" t="s">
        <v>982</v>
      </c>
      <c r="E459" s="318" t="s">
        <v>1037</v>
      </c>
      <c r="F459" s="319" t="s">
        <v>1578</v>
      </c>
      <c r="G459" s="321">
        <v>1.62</v>
      </c>
      <c r="H459" s="324">
        <v>1.0024511315576998</v>
      </c>
      <c r="I459" s="323" t="s">
        <v>1469</v>
      </c>
    </row>
    <row r="460" spans="1:9" ht="24" x14ac:dyDescent="0.25">
      <c r="A460" s="317">
        <v>453</v>
      </c>
      <c r="B460" s="318" t="s">
        <v>18</v>
      </c>
      <c r="C460" s="319">
        <v>3462</v>
      </c>
      <c r="D460" s="320" t="s">
        <v>1984</v>
      </c>
      <c r="E460" s="318" t="s">
        <v>1037</v>
      </c>
      <c r="F460" s="319" t="s">
        <v>29</v>
      </c>
      <c r="G460" s="321">
        <v>2</v>
      </c>
      <c r="H460" s="324">
        <v>1.0024595031329999</v>
      </c>
      <c r="I460" s="323" t="s">
        <v>1469</v>
      </c>
    </row>
    <row r="461" spans="1:9" ht="24" x14ac:dyDescent="0.25">
      <c r="A461" s="317">
        <v>454</v>
      </c>
      <c r="B461" s="318" t="s">
        <v>18</v>
      </c>
      <c r="C461" s="319">
        <v>43464</v>
      </c>
      <c r="D461" s="320" t="s">
        <v>1985</v>
      </c>
      <c r="E461" s="318" t="s">
        <v>1083</v>
      </c>
      <c r="F461" s="319" t="s">
        <v>37</v>
      </c>
      <c r="G461" s="321">
        <v>1689.3438369999999</v>
      </c>
      <c r="H461" s="324">
        <v>1.0024678516980998</v>
      </c>
      <c r="I461" s="323" t="s">
        <v>1469</v>
      </c>
    </row>
    <row r="462" spans="1:9" x14ac:dyDescent="0.25">
      <c r="A462" s="317">
        <v>455</v>
      </c>
      <c r="B462" s="318" t="s">
        <v>18</v>
      </c>
      <c r="C462" s="319">
        <v>5075</v>
      </c>
      <c r="D462" s="320" t="s">
        <v>1986</v>
      </c>
      <c r="E462" s="318" t="s">
        <v>1037</v>
      </c>
      <c r="F462" s="319" t="s">
        <v>95</v>
      </c>
      <c r="G462" s="321">
        <v>0.66</v>
      </c>
      <c r="H462" s="324">
        <v>1.0024761395576998</v>
      </c>
      <c r="I462" s="323" t="s">
        <v>1469</v>
      </c>
    </row>
    <row r="463" spans="1:9" x14ac:dyDescent="0.25">
      <c r="A463" s="317">
        <v>456</v>
      </c>
      <c r="B463" s="318" t="s">
        <v>18</v>
      </c>
      <c r="C463" s="319">
        <v>12010</v>
      </c>
      <c r="D463" s="320" t="s">
        <v>1987</v>
      </c>
      <c r="E463" s="318" t="s">
        <v>1037</v>
      </c>
      <c r="F463" s="319" t="s">
        <v>29</v>
      </c>
      <c r="G463" s="321">
        <v>1.4455</v>
      </c>
      <c r="H463" s="324">
        <v>1.0024840117096998</v>
      </c>
      <c r="I463" s="323" t="s">
        <v>1469</v>
      </c>
    </row>
    <row r="464" spans="1:9" ht="48" x14ac:dyDescent="0.25">
      <c r="A464" s="317">
        <v>457</v>
      </c>
      <c r="B464" s="318" t="s">
        <v>18</v>
      </c>
      <c r="C464" s="319">
        <v>3097</v>
      </c>
      <c r="D464" s="320" t="s">
        <v>1988</v>
      </c>
      <c r="E464" s="318" t="s">
        <v>1037</v>
      </c>
      <c r="F464" s="319" t="s">
        <v>1066</v>
      </c>
      <c r="G464" s="321">
        <v>0.1925</v>
      </c>
      <c r="H464" s="324">
        <v>1.0024916345998998</v>
      </c>
      <c r="I464" s="323" t="s">
        <v>1469</v>
      </c>
    </row>
    <row r="465" spans="1:9" ht="24" x14ac:dyDescent="0.25">
      <c r="A465" s="317">
        <v>458</v>
      </c>
      <c r="B465" s="318" t="s">
        <v>18</v>
      </c>
      <c r="C465" s="319">
        <v>1287</v>
      </c>
      <c r="D465" s="320" t="s">
        <v>1989</v>
      </c>
      <c r="E465" s="318" t="s">
        <v>1037</v>
      </c>
      <c r="F465" s="319" t="s">
        <v>1351</v>
      </c>
      <c r="G465" s="321">
        <v>0.42714940000000001</v>
      </c>
      <c r="H465" s="324">
        <v>1.0024991283970999</v>
      </c>
      <c r="I465" s="323" t="s">
        <v>1469</v>
      </c>
    </row>
    <row r="466" spans="1:9" x14ac:dyDescent="0.25">
      <c r="A466" s="317">
        <v>459</v>
      </c>
      <c r="B466" s="318" t="s">
        <v>18</v>
      </c>
      <c r="C466" s="319">
        <v>34360</v>
      </c>
      <c r="D466" s="320" t="s">
        <v>1990</v>
      </c>
      <c r="E466" s="318" t="s">
        <v>1037</v>
      </c>
      <c r="F466" s="319" t="s">
        <v>95</v>
      </c>
      <c r="G466" s="321">
        <v>0.34364</v>
      </c>
      <c r="H466" s="324">
        <v>1.0025061115346998</v>
      </c>
      <c r="I466" s="323" t="s">
        <v>1469</v>
      </c>
    </row>
    <row r="467" spans="1:9" ht="24" x14ac:dyDescent="0.25">
      <c r="A467" s="317">
        <v>460</v>
      </c>
      <c r="B467" s="318" t="s">
        <v>18</v>
      </c>
      <c r="C467" s="319">
        <v>13415</v>
      </c>
      <c r="D467" s="320" t="s">
        <v>1991</v>
      </c>
      <c r="E467" s="318" t="s">
        <v>1037</v>
      </c>
      <c r="F467" s="319" t="s">
        <v>29</v>
      </c>
      <c r="G467" s="321">
        <v>0.1925</v>
      </c>
      <c r="H467" s="324">
        <v>1.0025130561369999</v>
      </c>
      <c r="I467" s="323" t="s">
        <v>1469</v>
      </c>
    </row>
    <row r="468" spans="1:9" ht="24" x14ac:dyDescent="0.25">
      <c r="A468" s="317">
        <v>461</v>
      </c>
      <c r="B468" s="318" t="s">
        <v>18</v>
      </c>
      <c r="C468" s="319">
        <v>979</v>
      </c>
      <c r="D468" s="320" t="s">
        <v>1992</v>
      </c>
      <c r="E468" s="318" t="s">
        <v>1037</v>
      </c>
      <c r="F468" s="319" t="s">
        <v>71</v>
      </c>
      <c r="G468" s="321">
        <v>0.98951449999999996</v>
      </c>
      <c r="H468" s="324">
        <v>1.0025199462593999</v>
      </c>
      <c r="I468" s="323" t="s">
        <v>1469</v>
      </c>
    </row>
    <row r="469" spans="1:9" ht="24" x14ac:dyDescent="0.25">
      <c r="A469" s="317">
        <v>462</v>
      </c>
      <c r="B469" s="318" t="s">
        <v>18</v>
      </c>
      <c r="C469" s="319">
        <v>392</v>
      </c>
      <c r="D469" s="320" t="s">
        <v>1993</v>
      </c>
      <c r="E469" s="318" t="s">
        <v>1037</v>
      </c>
      <c r="F469" s="319" t="s">
        <v>29</v>
      </c>
      <c r="G469" s="321">
        <v>6.332776</v>
      </c>
      <c r="H469" s="324">
        <v>1.0025268000688998</v>
      </c>
      <c r="I469" s="323" t="s">
        <v>1469</v>
      </c>
    </row>
    <row r="470" spans="1:9" ht="24" x14ac:dyDescent="0.25">
      <c r="A470" s="317">
        <v>463</v>
      </c>
      <c r="B470" s="318" t="s">
        <v>18</v>
      </c>
      <c r="C470" s="319">
        <v>3379</v>
      </c>
      <c r="D470" s="320" t="s">
        <v>1994</v>
      </c>
      <c r="E470" s="318" t="s">
        <v>1037</v>
      </c>
      <c r="F470" s="319" t="s">
        <v>29</v>
      </c>
      <c r="G470" s="321">
        <v>0.1925</v>
      </c>
      <c r="H470" s="324">
        <v>1.0025330264279999</v>
      </c>
      <c r="I470" s="323" t="s">
        <v>1469</v>
      </c>
    </row>
    <row r="471" spans="1:9" x14ac:dyDescent="0.25">
      <c r="A471" s="317">
        <v>464</v>
      </c>
      <c r="B471" s="318" t="s">
        <v>1614</v>
      </c>
      <c r="C471" s="319" t="s">
        <v>1370</v>
      </c>
      <c r="D471" s="320" t="s">
        <v>1995</v>
      </c>
      <c r="E471" s="318" t="s">
        <v>1037</v>
      </c>
      <c r="F471" s="319" t="s">
        <v>29</v>
      </c>
      <c r="G471" s="321">
        <v>1.05</v>
      </c>
      <c r="H471" s="324">
        <v>1.0025391909516999</v>
      </c>
      <c r="I471" s="323" t="s">
        <v>1469</v>
      </c>
    </row>
    <row r="472" spans="1:9" ht="24" x14ac:dyDescent="0.25">
      <c r="A472" s="317">
        <v>465</v>
      </c>
      <c r="B472" s="318" t="s">
        <v>18</v>
      </c>
      <c r="C472" s="319">
        <v>1013</v>
      </c>
      <c r="D472" s="320" t="s">
        <v>1996</v>
      </c>
      <c r="E472" s="318" t="s">
        <v>1037</v>
      </c>
      <c r="F472" s="319" t="s">
        <v>71</v>
      </c>
      <c r="G472" s="321">
        <v>8.4281749999999995</v>
      </c>
      <c r="H472" s="324">
        <v>1.0025448971635997</v>
      </c>
      <c r="I472" s="323" t="s">
        <v>1469</v>
      </c>
    </row>
    <row r="473" spans="1:9" ht="24" x14ac:dyDescent="0.25">
      <c r="A473" s="317">
        <v>466</v>
      </c>
      <c r="B473" s="318" t="s">
        <v>18</v>
      </c>
      <c r="C473" s="319">
        <v>1414</v>
      </c>
      <c r="D473" s="320" t="s">
        <v>1997</v>
      </c>
      <c r="E473" s="318" t="s">
        <v>1037</v>
      </c>
      <c r="F473" s="319" t="s">
        <v>29</v>
      </c>
      <c r="G473" s="321">
        <v>1</v>
      </c>
      <c r="H473" s="324">
        <v>1.0025504419732998</v>
      </c>
      <c r="I473" s="323" t="s">
        <v>1469</v>
      </c>
    </row>
    <row r="474" spans="1:9" ht="24" x14ac:dyDescent="0.25">
      <c r="A474" s="317">
        <v>467</v>
      </c>
      <c r="B474" s="318" t="s">
        <v>18</v>
      </c>
      <c r="C474" s="319">
        <v>65</v>
      </c>
      <c r="D474" s="320" t="s">
        <v>1998</v>
      </c>
      <c r="E474" s="318" t="s">
        <v>1037</v>
      </c>
      <c r="F474" s="319" t="s">
        <v>29</v>
      </c>
      <c r="G474" s="321">
        <v>10</v>
      </c>
      <c r="H474" s="324">
        <v>1.0025559768990999</v>
      </c>
      <c r="I474" s="323" t="s">
        <v>1469</v>
      </c>
    </row>
    <row r="475" spans="1:9" ht="24" x14ac:dyDescent="0.25">
      <c r="A475" s="317">
        <v>468</v>
      </c>
      <c r="B475" s="318" t="s">
        <v>18</v>
      </c>
      <c r="C475" s="319">
        <v>813</v>
      </c>
      <c r="D475" s="320" t="s">
        <v>2000</v>
      </c>
      <c r="E475" s="318" t="s">
        <v>1037</v>
      </c>
      <c r="F475" s="319" t="s">
        <v>29</v>
      </c>
      <c r="G475" s="321">
        <v>2</v>
      </c>
      <c r="H475" s="324">
        <v>1.0025612548462</v>
      </c>
      <c r="I475" s="323" t="s">
        <v>1469</v>
      </c>
    </row>
    <row r="476" spans="1:9" ht="24" x14ac:dyDescent="0.25">
      <c r="A476" s="317">
        <v>469</v>
      </c>
      <c r="B476" s="318" t="s">
        <v>18</v>
      </c>
      <c r="C476" s="319">
        <v>13887</v>
      </c>
      <c r="D476" s="320" t="s">
        <v>2001</v>
      </c>
      <c r="E476" s="318" t="s">
        <v>1037</v>
      </c>
      <c r="F476" s="319" t="s">
        <v>29</v>
      </c>
      <c r="G476" s="321">
        <v>1.1167399999999999E-2</v>
      </c>
      <c r="H476" s="324">
        <v>1.0025664682502999</v>
      </c>
      <c r="I476" s="323" t="s">
        <v>1469</v>
      </c>
    </row>
    <row r="477" spans="1:9" x14ac:dyDescent="0.25">
      <c r="A477" s="317">
        <v>470</v>
      </c>
      <c r="B477" s="318" t="s">
        <v>18</v>
      </c>
      <c r="C477" s="319">
        <v>37552</v>
      </c>
      <c r="D477" s="320" t="s">
        <v>2002</v>
      </c>
      <c r="E477" s="318" t="s">
        <v>1037</v>
      </c>
      <c r="F477" s="319" t="s">
        <v>95</v>
      </c>
      <c r="G477" s="321">
        <v>3.0416834000000001</v>
      </c>
      <c r="H477" s="324">
        <v>1.0025716541830998</v>
      </c>
      <c r="I477" s="323" t="s">
        <v>1469</v>
      </c>
    </row>
    <row r="478" spans="1:9" ht="24" x14ac:dyDescent="0.25">
      <c r="A478" s="317">
        <v>471</v>
      </c>
      <c r="B478" s="318" t="s">
        <v>18</v>
      </c>
      <c r="C478" s="319">
        <v>1873</v>
      </c>
      <c r="D478" s="320" t="s">
        <v>2003</v>
      </c>
      <c r="E478" s="318" t="s">
        <v>1037</v>
      </c>
      <c r="F478" s="319" t="s">
        <v>29</v>
      </c>
      <c r="G478" s="321">
        <v>2</v>
      </c>
      <c r="H478" s="324">
        <v>1.0025768036408997</v>
      </c>
      <c r="I478" s="323" t="s">
        <v>1469</v>
      </c>
    </row>
    <row r="479" spans="1:9" ht="24" x14ac:dyDescent="0.25">
      <c r="A479" s="317">
        <v>472</v>
      </c>
      <c r="B479" s="318" t="s">
        <v>18</v>
      </c>
      <c r="C479" s="319">
        <v>107</v>
      </c>
      <c r="D479" s="320" t="s">
        <v>2004</v>
      </c>
      <c r="E479" s="318" t="s">
        <v>1037</v>
      </c>
      <c r="F479" s="319" t="s">
        <v>29</v>
      </c>
      <c r="G479" s="321">
        <v>10</v>
      </c>
      <c r="H479" s="324">
        <v>1.0025818443768999</v>
      </c>
      <c r="I479" s="323" t="s">
        <v>1469</v>
      </c>
    </row>
    <row r="480" spans="1:9" ht="24" x14ac:dyDescent="0.25">
      <c r="A480" s="317">
        <v>473</v>
      </c>
      <c r="B480" s="318" t="s">
        <v>18</v>
      </c>
      <c r="C480" s="319">
        <v>43474</v>
      </c>
      <c r="D480" s="320" t="s">
        <v>2005</v>
      </c>
      <c r="E480" s="318" t="s">
        <v>1083</v>
      </c>
      <c r="F480" s="319" t="s">
        <v>1050</v>
      </c>
      <c r="G480" s="321">
        <v>4</v>
      </c>
      <c r="H480" s="324">
        <v>1.0025868653453998</v>
      </c>
      <c r="I480" s="323" t="s">
        <v>1469</v>
      </c>
    </row>
    <row r="481" spans="1:9" ht="24" x14ac:dyDescent="0.25">
      <c r="A481" s="317">
        <v>474</v>
      </c>
      <c r="B481" s="318" t="s">
        <v>18</v>
      </c>
      <c r="C481" s="319">
        <v>779</v>
      </c>
      <c r="D481" s="320" t="s">
        <v>2006</v>
      </c>
      <c r="E481" s="318" t="s">
        <v>1037</v>
      </c>
      <c r="F481" s="319" t="s">
        <v>29</v>
      </c>
      <c r="G481" s="321">
        <v>2</v>
      </c>
      <c r="H481" s="324">
        <v>1.0025918270109999</v>
      </c>
      <c r="I481" s="323" t="s">
        <v>1469</v>
      </c>
    </row>
    <row r="482" spans="1:9" ht="24" x14ac:dyDescent="0.25">
      <c r="A482" s="317">
        <v>475</v>
      </c>
      <c r="B482" s="318" t="s">
        <v>18</v>
      </c>
      <c r="C482" s="319">
        <v>4430</v>
      </c>
      <c r="D482" s="320" t="s">
        <v>2007</v>
      </c>
      <c r="E482" s="318" t="s">
        <v>1037</v>
      </c>
      <c r="F482" s="319" t="s">
        <v>71</v>
      </c>
      <c r="G482" s="321">
        <v>0.83183560000000001</v>
      </c>
      <c r="H482" s="324">
        <v>1.0025966572559999</v>
      </c>
      <c r="I482" s="323" t="s">
        <v>1469</v>
      </c>
    </row>
    <row r="483" spans="1:9" x14ac:dyDescent="0.25">
      <c r="A483" s="317">
        <v>476</v>
      </c>
      <c r="B483" s="318" t="s">
        <v>18</v>
      </c>
      <c r="C483" s="319">
        <v>6295</v>
      </c>
      <c r="D483" s="320" t="s">
        <v>2008</v>
      </c>
      <c r="E483" s="318" t="s">
        <v>1037</v>
      </c>
      <c r="F483" s="319" t="s">
        <v>29</v>
      </c>
      <c r="G483" s="321">
        <v>1</v>
      </c>
      <c r="H483" s="324">
        <v>1.0026014756065997</v>
      </c>
      <c r="I483" s="323" t="s">
        <v>1469</v>
      </c>
    </row>
    <row r="484" spans="1:9" x14ac:dyDescent="0.25">
      <c r="A484" s="317">
        <v>477</v>
      </c>
      <c r="B484" s="318" t="s">
        <v>18</v>
      </c>
      <c r="C484" s="319">
        <v>244</v>
      </c>
      <c r="D484" s="320" t="s">
        <v>1999</v>
      </c>
      <c r="E484" s="318" t="s">
        <v>1075</v>
      </c>
      <c r="F484" s="319" t="s">
        <v>37</v>
      </c>
      <c r="G484" s="321">
        <v>1.3271599999999999</v>
      </c>
      <c r="H484" s="324">
        <v>1.0026062765672998</v>
      </c>
      <c r="I484" s="323" t="s">
        <v>1469</v>
      </c>
    </row>
    <row r="485" spans="1:9" x14ac:dyDescent="0.25">
      <c r="A485" s="317">
        <v>478</v>
      </c>
      <c r="B485" s="318" t="s">
        <v>18</v>
      </c>
      <c r="C485" s="319">
        <v>4374</v>
      </c>
      <c r="D485" s="320" t="s">
        <v>2009</v>
      </c>
      <c r="E485" s="318" t="s">
        <v>1037</v>
      </c>
      <c r="F485" s="319" t="s">
        <v>29</v>
      </c>
      <c r="G485" s="321">
        <v>24</v>
      </c>
      <c r="H485" s="324">
        <v>1.0026110207893999</v>
      </c>
      <c r="I485" s="323" t="s">
        <v>1469</v>
      </c>
    </row>
    <row r="486" spans="1:9" ht="24" x14ac:dyDescent="0.25">
      <c r="A486" s="317">
        <v>479</v>
      </c>
      <c r="B486" s="318" t="s">
        <v>18</v>
      </c>
      <c r="C486" s="319">
        <v>7140</v>
      </c>
      <c r="D486" s="320" t="s">
        <v>2010</v>
      </c>
      <c r="E486" s="318" t="s">
        <v>1037</v>
      </c>
      <c r="F486" s="319" t="s">
        <v>29</v>
      </c>
      <c r="G486" s="321">
        <v>2</v>
      </c>
      <c r="H486" s="324">
        <v>1.0026157155925999</v>
      </c>
      <c r="I486" s="323" t="s">
        <v>1469</v>
      </c>
    </row>
    <row r="487" spans="1:9" ht="24" x14ac:dyDescent="0.25">
      <c r="A487" s="317">
        <v>480</v>
      </c>
      <c r="B487" s="318" t="s">
        <v>18</v>
      </c>
      <c r="C487" s="319">
        <v>3666</v>
      </c>
      <c r="D487" s="320" t="s">
        <v>2011</v>
      </c>
      <c r="E487" s="318" t="s">
        <v>1037</v>
      </c>
      <c r="F487" s="319" t="s">
        <v>29</v>
      </c>
      <c r="G487" s="321">
        <v>2</v>
      </c>
      <c r="H487" s="324">
        <v>1.0026202127197998</v>
      </c>
      <c r="I487" s="323" t="s">
        <v>1469</v>
      </c>
    </row>
    <row r="488" spans="1:9" x14ac:dyDescent="0.25">
      <c r="A488" s="317">
        <v>481</v>
      </c>
      <c r="B488" s="318" t="s">
        <v>18</v>
      </c>
      <c r="C488" s="319">
        <v>3908</v>
      </c>
      <c r="D488" s="320" t="s">
        <v>2012</v>
      </c>
      <c r="E488" s="318" t="s">
        <v>1037</v>
      </c>
      <c r="F488" s="319" t="s">
        <v>29</v>
      </c>
      <c r="G488" s="321">
        <v>2</v>
      </c>
      <c r="H488" s="324">
        <v>1.0026245615900999</v>
      </c>
      <c r="I488" s="323" t="s">
        <v>1469</v>
      </c>
    </row>
    <row r="489" spans="1:9" ht="24" x14ac:dyDescent="0.25">
      <c r="A489" s="317">
        <v>482</v>
      </c>
      <c r="B489" s="318" t="s">
        <v>18</v>
      </c>
      <c r="C489" s="319">
        <v>7691</v>
      </c>
      <c r="D489" s="320" t="s">
        <v>2013</v>
      </c>
      <c r="E489" s="318" t="s">
        <v>1037</v>
      </c>
      <c r="F489" s="319" t="s">
        <v>71</v>
      </c>
      <c r="G489" s="321">
        <v>0.41560000000000002</v>
      </c>
      <c r="H489" s="324">
        <v>1.0026288746810998</v>
      </c>
      <c r="I489" s="323" t="s">
        <v>1469</v>
      </c>
    </row>
    <row r="490" spans="1:9" x14ac:dyDescent="0.25">
      <c r="A490" s="317">
        <v>483</v>
      </c>
      <c r="B490" s="318" t="s">
        <v>18</v>
      </c>
      <c r="C490" s="319">
        <v>9905</v>
      </c>
      <c r="D490" s="320" t="s">
        <v>2014</v>
      </c>
      <c r="E490" s="318" t="s">
        <v>1037</v>
      </c>
      <c r="F490" s="319" t="s">
        <v>29</v>
      </c>
      <c r="G490" s="321">
        <v>1</v>
      </c>
      <c r="H490" s="324">
        <v>1.0026330011659998</v>
      </c>
      <c r="I490" s="323" t="s">
        <v>1469</v>
      </c>
    </row>
    <row r="491" spans="1:9" ht="24" x14ac:dyDescent="0.25">
      <c r="A491" s="317">
        <v>484</v>
      </c>
      <c r="B491" s="318" t="s">
        <v>18</v>
      </c>
      <c r="C491" s="319">
        <v>13416</v>
      </c>
      <c r="D491" s="320" t="s">
        <v>2015</v>
      </c>
      <c r="E491" s="318" t="s">
        <v>1037</v>
      </c>
      <c r="F491" s="319" t="s">
        <v>29</v>
      </c>
      <c r="G491" s="321">
        <v>9.6500000000000002E-2</v>
      </c>
      <c r="H491" s="324">
        <v>1.0026370690646997</v>
      </c>
      <c r="I491" s="323" t="s">
        <v>1469</v>
      </c>
    </row>
    <row r="492" spans="1:9" x14ac:dyDescent="0.25">
      <c r="A492" s="317">
        <v>485</v>
      </c>
      <c r="B492" s="318" t="s">
        <v>18</v>
      </c>
      <c r="C492" s="319">
        <v>12016</v>
      </c>
      <c r="D492" s="320" t="s">
        <v>2016</v>
      </c>
      <c r="E492" s="318" t="s">
        <v>1037</v>
      </c>
      <c r="F492" s="319" t="s">
        <v>29</v>
      </c>
      <c r="G492" s="321">
        <v>0.67449999999999999</v>
      </c>
      <c r="H492" s="324">
        <v>1.0026411157032999</v>
      </c>
      <c r="I492" s="323" t="s">
        <v>1469</v>
      </c>
    </row>
    <row r="493" spans="1:9" ht="24" x14ac:dyDescent="0.25">
      <c r="A493" s="317">
        <v>486</v>
      </c>
      <c r="B493" s="318" t="s">
        <v>18</v>
      </c>
      <c r="C493" s="319">
        <v>13246</v>
      </c>
      <c r="D493" s="320" t="s">
        <v>2017</v>
      </c>
      <c r="E493" s="318" t="s">
        <v>1037</v>
      </c>
      <c r="F493" s="319" t="s">
        <v>29</v>
      </c>
      <c r="G493" s="321">
        <v>16</v>
      </c>
      <c r="H493" s="324">
        <v>1.0026449110810998</v>
      </c>
      <c r="I493" s="323" t="s">
        <v>1469</v>
      </c>
    </row>
    <row r="494" spans="1:9" x14ac:dyDescent="0.25">
      <c r="A494" s="317">
        <v>487</v>
      </c>
      <c r="B494" s="318" t="s">
        <v>18</v>
      </c>
      <c r="C494" s="319">
        <v>650</v>
      </c>
      <c r="D494" s="320" t="s">
        <v>2018</v>
      </c>
      <c r="E494" s="318" t="s">
        <v>1037</v>
      </c>
      <c r="F494" s="319" t="s">
        <v>29</v>
      </c>
      <c r="G494" s="321">
        <v>2.0034847999999998</v>
      </c>
      <c r="H494" s="324">
        <v>1.0026481388127999</v>
      </c>
      <c r="I494" s="323" t="s">
        <v>1469</v>
      </c>
    </row>
    <row r="495" spans="1:9" ht="24" x14ac:dyDescent="0.25">
      <c r="A495" s="317">
        <v>488</v>
      </c>
      <c r="B495" s="318" t="s">
        <v>18</v>
      </c>
      <c r="C495" s="319">
        <v>43458</v>
      </c>
      <c r="D495" s="320" t="s">
        <v>2019</v>
      </c>
      <c r="E495" s="318" t="s">
        <v>1083</v>
      </c>
      <c r="F495" s="319" t="s">
        <v>37</v>
      </c>
      <c r="G495" s="321">
        <v>108</v>
      </c>
      <c r="H495" s="324">
        <v>1.0026513411627997</v>
      </c>
      <c r="I495" s="323" t="s">
        <v>1469</v>
      </c>
    </row>
    <row r="496" spans="1:9" x14ac:dyDescent="0.25">
      <c r="A496" s="317">
        <v>489</v>
      </c>
      <c r="B496" s="318" t="s">
        <v>18</v>
      </c>
      <c r="C496" s="319">
        <v>3536</v>
      </c>
      <c r="D496" s="320" t="s">
        <v>2020</v>
      </c>
      <c r="E496" s="318" t="s">
        <v>1037</v>
      </c>
      <c r="F496" s="319" t="s">
        <v>29</v>
      </c>
      <c r="G496" s="321">
        <v>2</v>
      </c>
      <c r="H496" s="324">
        <v>1.0026543557205998</v>
      </c>
      <c r="I496" s="323" t="s">
        <v>1469</v>
      </c>
    </row>
    <row r="497" spans="1:9" ht="24" x14ac:dyDescent="0.25">
      <c r="A497" s="317">
        <v>490</v>
      </c>
      <c r="B497" s="318" t="s">
        <v>18</v>
      </c>
      <c r="C497" s="319">
        <v>39432</v>
      </c>
      <c r="D497" s="320" t="s">
        <v>2021</v>
      </c>
      <c r="E497" s="318" t="s">
        <v>1037</v>
      </c>
      <c r="F497" s="319" t="s">
        <v>71</v>
      </c>
      <c r="G497" s="321">
        <v>1.7786999999999999</v>
      </c>
      <c r="H497" s="324">
        <v>1.0026573443729998</v>
      </c>
      <c r="I497" s="323" t="s">
        <v>1469</v>
      </c>
    </row>
    <row r="498" spans="1:9" x14ac:dyDescent="0.25">
      <c r="A498" s="317">
        <v>491</v>
      </c>
      <c r="B498" s="318" t="s">
        <v>18</v>
      </c>
      <c r="C498" s="319">
        <v>11904</v>
      </c>
      <c r="D498" s="320" t="s">
        <v>2022</v>
      </c>
      <c r="E498" s="318" t="s">
        <v>1037</v>
      </c>
      <c r="F498" s="319" t="s">
        <v>71</v>
      </c>
      <c r="G498" s="321">
        <v>3.2376749999999999</v>
      </c>
      <c r="H498" s="324">
        <v>1.0026602244197997</v>
      </c>
      <c r="I498" s="323" t="s">
        <v>1469</v>
      </c>
    </row>
    <row r="499" spans="1:9" ht="36" x14ac:dyDescent="0.25">
      <c r="A499" s="317">
        <v>492</v>
      </c>
      <c r="B499" s="318" t="s">
        <v>18</v>
      </c>
      <c r="C499" s="319">
        <v>4350</v>
      </c>
      <c r="D499" s="320" t="s">
        <v>2023</v>
      </c>
      <c r="E499" s="318" t="s">
        <v>1037</v>
      </c>
      <c r="F499" s="319" t="s">
        <v>29</v>
      </c>
      <c r="G499" s="321">
        <v>8</v>
      </c>
      <c r="H499" s="324">
        <v>1.0026629128122999</v>
      </c>
      <c r="I499" s="323" t="s">
        <v>1469</v>
      </c>
    </row>
    <row r="500" spans="1:9" ht="24" x14ac:dyDescent="0.25">
      <c r="A500" s="317">
        <v>493</v>
      </c>
      <c r="B500" s="318" t="s">
        <v>18</v>
      </c>
      <c r="C500" s="319">
        <v>5103</v>
      </c>
      <c r="D500" s="320" t="s">
        <v>2024</v>
      </c>
      <c r="E500" s="318" t="s">
        <v>1037</v>
      </c>
      <c r="F500" s="319" t="s">
        <v>29</v>
      </c>
      <c r="G500" s="321">
        <v>0.1925</v>
      </c>
      <c r="H500" s="324">
        <v>1.0026655812518999</v>
      </c>
      <c r="I500" s="323" t="s">
        <v>1469</v>
      </c>
    </row>
    <row r="501" spans="1:9" x14ac:dyDescent="0.25">
      <c r="A501" s="317">
        <v>494</v>
      </c>
      <c r="B501" s="318" t="s">
        <v>18</v>
      </c>
      <c r="C501" s="319">
        <v>40568</v>
      </c>
      <c r="D501" s="320" t="s">
        <v>2025</v>
      </c>
      <c r="E501" s="318" t="s">
        <v>1037</v>
      </c>
      <c r="F501" s="319" t="s">
        <v>95</v>
      </c>
      <c r="G501" s="321">
        <v>0.204315</v>
      </c>
      <c r="H501" s="324">
        <v>1.0026681660938999</v>
      </c>
      <c r="I501" s="323" t="s">
        <v>1469</v>
      </c>
    </row>
    <row r="502" spans="1:9" ht="24" x14ac:dyDescent="0.25">
      <c r="A502" s="317">
        <v>495</v>
      </c>
      <c r="B502" s="318" t="s">
        <v>18</v>
      </c>
      <c r="C502" s="319">
        <v>37591</v>
      </c>
      <c r="D502" s="320" t="s">
        <v>2026</v>
      </c>
      <c r="E502" s="318" t="s">
        <v>1037</v>
      </c>
      <c r="F502" s="319" t="s">
        <v>29</v>
      </c>
      <c r="G502" s="321">
        <v>0.193</v>
      </c>
      <c r="H502" s="324">
        <v>1.0026707413169997</v>
      </c>
      <c r="I502" s="323" t="s">
        <v>1469</v>
      </c>
    </row>
    <row r="503" spans="1:9" ht="24" x14ac:dyDescent="0.25">
      <c r="A503" s="317">
        <v>496</v>
      </c>
      <c r="B503" s="318" t="s">
        <v>18</v>
      </c>
      <c r="C503" s="319">
        <v>1574</v>
      </c>
      <c r="D503" s="320" t="s">
        <v>2028</v>
      </c>
      <c r="E503" s="318" t="s">
        <v>1037</v>
      </c>
      <c r="F503" s="319" t="s">
        <v>29</v>
      </c>
      <c r="G503" s="321">
        <v>2.867</v>
      </c>
      <c r="H503" s="324">
        <v>1.0026730366013998</v>
      </c>
      <c r="I503" s="323" t="s">
        <v>1469</v>
      </c>
    </row>
    <row r="504" spans="1:9" ht="24" x14ac:dyDescent="0.25">
      <c r="A504" s="317">
        <v>497</v>
      </c>
      <c r="B504" s="318" t="s">
        <v>18</v>
      </c>
      <c r="C504" s="319">
        <v>7247</v>
      </c>
      <c r="D504" s="320" t="s">
        <v>2029</v>
      </c>
      <c r="E504" s="318" t="s">
        <v>1083</v>
      </c>
      <c r="F504" s="319" t="s">
        <v>37</v>
      </c>
      <c r="G504" s="321">
        <v>1.9746534</v>
      </c>
      <c r="H504" s="324">
        <v>1.0026752322719998</v>
      </c>
      <c r="I504" s="323" t="s">
        <v>1469</v>
      </c>
    </row>
    <row r="505" spans="1:9" x14ac:dyDescent="0.25">
      <c r="A505" s="317">
        <v>498</v>
      </c>
      <c r="B505" s="318" t="s">
        <v>18</v>
      </c>
      <c r="C505" s="319">
        <v>38112</v>
      </c>
      <c r="D505" s="320" t="s">
        <v>2030</v>
      </c>
      <c r="E505" s="318" t="s">
        <v>1037</v>
      </c>
      <c r="F505" s="319" t="s">
        <v>29</v>
      </c>
      <c r="G505" s="321">
        <v>0.67449999999999999</v>
      </c>
      <c r="H505" s="324">
        <v>1.0026774255900999</v>
      </c>
      <c r="I505" s="323" t="s">
        <v>1469</v>
      </c>
    </row>
    <row r="506" spans="1:9" x14ac:dyDescent="0.25">
      <c r="A506" s="317">
        <v>499</v>
      </c>
      <c r="B506" s="318" t="s">
        <v>18</v>
      </c>
      <c r="C506" s="319">
        <v>40331</v>
      </c>
      <c r="D506" s="320" t="s">
        <v>2027</v>
      </c>
      <c r="E506" s="318" t="s">
        <v>1075</v>
      </c>
      <c r="F506" s="319" t="s">
        <v>37</v>
      </c>
      <c r="G506" s="321">
        <v>0.3085059</v>
      </c>
      <c r="H506" s="324">
        <v>1.0026795813810998</v>
      </c>
      <c r="I506" s="323" t="s">
        <v>1469</v>
      </c>
    </row>
    <row r="507" spans="1:9" ht="24" x14ac:dyDescent="0.25">
      <c r="A507" s="317">
        <v>500</v>
      </c>
      <c r="B507" s="318" t="s">
        <v>18</v>
      </c>
      <c r="C507" s="319">
        <v>1871</v>
      </c>
      <c r="D507" s="320" t="s">
        <v>2031</v>
      </c>
      <c r="E507" s="318" t="s">
        <v>1037</v>
      </c>
      <c r="F507" s="319" t="s">
        <v>29</v>
      </c>
      <c r="G507" s="321">
        <v>0.86699999999999999</v>
      </c>
      <c r="H507" s="324">
        <v>1.0026815908705999</v>
      </c>
      <c r="I507" s="323" t="s">
        <v>1469</v>
      </c>
    </row>
    <row r="508" spans="1:9" ht="24" x14ac:dyDescent="0.25">
      <c r="A508" s="317">
        <v>501</v>
      </c>
      <c r="B508" s="318" t="s">
        <v>18</v>
      </c>
      <c r="C508" s="319">
        <v>7091</v>
      </c>
      <c r="D508" s="320" t="s">
        <v>2032</v>
      </c>
      <c r="E508" s="318" t="s">
        <v>1037</v>
      </c>
      <c r="F508" s="319" t="s">
        <v>29</v>
      </c>
      <c r="G508" s="321">
        <v>0.1925</v>
      </c>
      <c r="H508" s="324">
        <v>1.0026834266860998</v>
      </c>
      <c r="I508" s="323" t="s">
        <v>1469</v>
      </c>
    </row>
    <row r="509" spans="1:9" ht="24" x14ac:dyDescent="0.25">
      <c r="A509" s="317">
        <v>502</v>
      </c>
      <c r="B509" s="318" t="s">
        <v>18</v>
      </c>
      <c r="C509" s="319">
        <v>1870</v>
      </c>
      <c r="D509" s="320" t="s">
        <v>2033</v>
      </c>
      <c r="E509" s="318" t="s">
        <v>1037</v>
      </c>
      <c r="F509" s="319" t="s">
        <v>29</v>
      </c>
      <c r="G509" s="321">
        <v>0.96350000000000002</v>
      </c>
      <c r="H509" s="324">
        <v>1.0026848551416998</v>
      </c>
      <c r="I509" s="323" t="s">
        <v>1469</v>
      </c>
    </row>
    <row r="510" spans="1:9" ht="24" x14ac:dyDescent="0.25">
      <c r="A510" s="317">
        <v>503</v>
      </c>
      <c r="B510" s="318" t="s">
        <v>18</v>
      </c>
      <c r="C510" s="319">
        <v>1926</v>
      </c>
      <c r="D510" s="320" t="s">
        <v>2034</v>
      </c>
      <c r="E510" s="318" t="s">
        <v>1037</v>
      </c>
      <c r="F510" s="319" t="s">
        <v>29</v>
      </c>
      <c r="G510" s="321">
        <v>1</v>
      </c>
      <c r="H510" s="324">
        <v>1.0026862141636999</v>
      </c>
      <c r="I510" s="323" t="s">
        <v>1469</v>
      </c>
    </row>
    <row r="511" spans="1:9" ht="24" x14ac:dyDescent="0.25">
      <c r="A511" s="317">
        <v>504</v>
      </c>
      <c r="B511" s="318" t="s">
        <v>18</v>
      </c>
      <c r="C511" s="319">
        <v>7138</v>
      </c>
      <c r="D511" s="320" t="s">
        <v>2035</v>
      </c>
      <c r="E511" s="318" t="s">
        <v>1037</v>
      </c>
      <c r="F511" s="319" t="s">
        <v>29</v>
      </c>
      <c r="G511" s="321">
        <v>2</v>
      </c>
      <c r="H511" s="324">
        <v>1.0026875385923999</v>
      </c>
      <c r="I511" s="323" t="s">
        <v>1469</v>
      </c>
    </row>
    <row r="512" spans="1:9" ht="24" x14ac:dyDescent="0.25">
      <c r="A512" s="317">
        <v>505</v>
      </c>
      <c r="B512" s="318" t="s">
        <v>18</v>
      </c>
      <c r="C512" s="319">
        <v>43493</v>
      </c>
      <c r="D512" s="320" t="s">
        <v>2036</v>
      </c>
      <c r="E512" s="318" t="s">
        <v>1083</v>
      </c>
      <c r="F512" s="319" t="s">
        <v>37</v>
      </c>
      <c r="G512" s="321">
        <v>3.9481842</v>
      </c>
      <c r="H512" s="324">
        <v>1.0026888458644998</v>
      </c>
      <c r="I512" s="323" t="s">
        <v>1469</v>
      </c>
    </row>
    <row r="513" spans="1:9" ht="24" x14ac:dyDescent="0.25">
      <c r="A513" s="317">
        <v>506</v>
      </c>
      <c r="B513" s="318" t="s">
        <v>18</v>
      </c>
      <c r="C513" s="319">
        <v>6155</v>
      </c>
      <c r="D513" s="320" t="s">
        <v>2037</v>
      </c>
      <c r="E513" s="318" t="s">
        <v>1037</v>
      </c>
      <c r="F513" s="319" t="s">
        <v>29</v>
      </c>
      <c r="G513" s="321">
        <v>9.6500000000000002E-2</v>
      </c>
      <c r="H513" s="324">
        <v>1.0026901077237997</v>
      </c>
      <c r="I513" s="323" t="s">
        <v>1469</v>
      </c>
    </row>
    <row r="514" spans="1:9" ht="24" x14ac:dyDescent="0.25">
      <c r="A514" s="317">
        <v>507</v>
      </c>
      <c r="B514" s="318" t="s">
        <v>18</v>
      </c>
      <c r="C514" s="319">
        <v>20254</v>
      </c>
      <c r="D514" s="320" t="s">
        <v>2038</v>
      </c>
      <c r="E514" s="318" t="s">
        <v>1037</v>
      </c>
      <c r="F514" s="319" t="s">
        <v>29</v>
      </c>
      <c r="G514" s="321">
        <v>9.6500000000000002E-2</v>
      </c>
      <c r="H514" s="324">
        <v>1.0026913428770998</v>
      </c>
      <c r="I514" s="323" t="s">
        <v>1469</v>
      </c>
    </row>
    <row r="515" spans="1:9" x14ac:dyDescent="0.25">
      <c r="A515" s="317">
        <v>508</v>
      </c>
      <c r="B515" s="318" t="s">
        <v>18</v>
      </c>
      <c r="C515" s="319">
        <v>20080</v>
      </c>
      <c r="D515" s="320" t="s">
        <v>2039</v>
      </c>
      <c r="E515" s="318" t="s">
        <v>1037</v>
      </c>
      <c r="F515" s="319" t="s">
        <v>29</v>
      </c>
      <c r="G515" s="321">
        <v>9.1999999999999998E-2</v>
      </c>
      <c r="H515" s="324">
        <v>1.0026924731484999</v>
      </c>
      <c r="I515" s="323" t="s">
        <v>1469</v>
      </c>
    </row>
    <row r="516" spans="1:9" ht="24" x14ac:dyDescent="0.25">
      <c r="A516" s="317">
        <v>509</v>
      </c>
      <c r="B516" s="318" t="s">
        <v>18</v>
      </c>
      <c r="C516" s="319">
        <v>108</v>
      </c>
      <c r="D516" s="320" t="s">
        <v>2040</v>
      </c>
      <c r="E516" s="318" t="s">
        <v>1037</v>
      </c>
      <c r="F516" s="319" t="s">
        <v>29</v>
      </c>
      <c r="G516" s="321">
        <v>1</v>
      </c>
      <c r="H516" s="324">
        <v>1.0026935900173999</v>
      </c>
      <c r="I516" s="323" t="s">
        <v>1469</v>
      </c>
    </row>
    <row r="517" spans="1:9" ht="24" x14ac:dyDescent="0.25">
      <c r="A517" s="317">
        <v>510</v>
      </c>
      <c r="B517" s="318" t="s">
        <v>18</v>
      </c>
      <c r="C517" s="319">
        <v>1607</v>
      </c>
      <c r="D517" s="320" t="s">
        <v>2041</v>
      </c>
      <c r="E517" s="318" t="s">
        <v>1037</v>
      </c>
      <c r="F517" s="319" t="s">
        <v>1066</v>
      </c>
      <c r="G517" s="321">
        <v>8.5812299999999997</v>
      </c>
      <c r="H517" s="324">
        <v>1.0026946926140998</v>
      </c>
      <c r="I517" s="323" t="s">
        <v>1469</v>
      </c>
    </row>
    <row r="518" spans="1:9" ht="24" x14ac:dyDescent="0.25">
      <c r="A518" s="317">
        <v>511</v>
      </c>
      <c r="B518" s="318" t="s">
        <v>18</v>
      </c>
      <c r="C518" s="319">
        <v>38780</v>
      </c>
      <c r="D518" s="320" t="s">
        <v>2042</v>
      </c>
      <c r="E518" s="318" t="s">
        <v>1037</v>
      </c>
      <c r="F518" s="319" t="s">
        <v>29</v>
      </c>
      <c r="G518" s="321">
        <v>0.1925</v>
      </c>
      <c r="H518" s="324">
        <v>1.0026957304991999</v>
      </c>
      <c r="I518" s="323" t="s">
        <v>1469</v>
      </c>
    </row>
    <row r="519" spans="1:9" x14ac:dyDescent="0.25">
      <c r="A519" s="317">
        <v>512</v>
      </c>
      <c r="B519" s="318" t="s">
        <v>18</v>
      </c>
      <c r="C519" s="319">
        <v>2556</v>
      </c>
      <c r="D519" s="320" t="s">
        <v>2043</v>
      </c>
      <c r="E519" s="318" t="s">
        <v>1037</v>
      </c>
      <c r="F519" s="319" t="s">
        <v>29</v>
      </c>
      <c r="G519" s="321">
        <v>1</v>
      </c>
      <c r="H519" s="324">
        <v>1.0026966299245998</v>
      </c>
      <c r="I519" s="323" t="s">
        <v>1469</v>
      </c>
    </row>
    <row r="520" spans="1:9" x14ac:dyDescent="0.25">
      <c r="A520" s="317">
        <v>513</v>
      </c>
      <c r="B520" s="318" t="s">
        <v>18</v>
      </c>
      <c r="C520" s="319">
        <v>12295</v>
      </c>
      <c r="D520" s="320" t="s">
        <v>2044</v>
      </c>
      <c r="E520" s="318" t="s">
        <v>1037</v>
      </c>
      <c r="F520" s="319" t="s">
        <v>29</v>
      </c>
      <c r="G520" s="321">
        <v>0.38500000000000001</v>
      </c>
      <c r="H520" s="324">
        <v>1.0026972863321999</v>
      </c>
      <c r="I520" s="323" t="s">
        <v>1469</v>
      </c>
    </row>
    <row r="521" spans="1:9" x14ac:dyDescent="0.25">
      <c r="A521" s="317">
        <v>514</v>
      </c>
      <c r="B521" s="318" t="s">
        <v>18</v>
      </c>
      <c r="C521" s="319">
        <v>6141</v>
      </c>
      <c r="D521" s="320" t="s">
        <v>2045</v>
      </c>
      <c r="E521" s="318" t="s">
        <v>1037</v>
      </c>
      <c r="F521" s="319" t="s">
        <v>29</v>
      </c>
      <c r="G521" s="321">
        <v>0.1925</v>
      </c>
      <c r="H521" s="324">
        <v>1.0026979189569998</v>
      </c>
      <c r="I521" s="323" t="s">
        <v>1469</v>
      </c>
    </row>
    <row r="522" spans="1:9" ht="24" x14ac:dyDescent="0.25">
      <c r="A522" s="317">
        <v>515</v>
      </c>
      <c r="B522" s="318" t="s">
        <v>18</v>
      </c>
      <c r="C522" s="319">
        <v>6153</v>
      </c>
      <c r="D522" s="320" t="s">
        <v>2046</v>
      </c>
      <c r="E522" s="318" t="s">
        <v>1037</v>
      </c>
      <c r="F522" s="319" t="s">
        <v>29</v>
      </c>
      <c r="G522" s="321">
        <v>0.1925</v>
      </c>
      <c r="H522" s="324">
        <v>1.0026985344579999</v>
      </c>
      <c r="I522" s="323" t="s">
        <v>1469</v>
      </c>
    </row>
    <row r="523" spans="1:9" x14ac:dyDescent="0.25">
      <c r="A523" s="317">
        <v>516</v>
      </c>
      <c r="B523" s="318" t="s">
        <v>18</v>
      </c>
      <c r="C523" s="319">
        <v>3542</v>
      </c>
      <c r="D523" s="320" t="s">
        <v>2047</v>
      </c>
      <c r="E523" s="318" t="s">
        <v>1037</v>
      </c>
      <c r="F523" s="319" t="s">
        <v>29</v>
      </c>
      <c r="G523" s="321">
        <v>1</v>
      </c>
      <c r="H523" s="324">
        <v>1.0026989051003998</v>
      </c>
      <c r="I523" s="323" t="s">
        <v>1469</v>
      </c>
    </row>
    <row r="524" spans="1:9" x14ac:dyDescent="0.25">
      <c r="A524" s="317">
        <v>517</v>
      </c>
      <c r="B524" s="318" t="s">
        <v>18</v>
      </c>
      <c r="C524" s="319">
        <v>5067</v>
      </c>
      <c r="D524" s="320" t="s">
        <v>2048</v>
      </c>
      <c r="E524" s="318" t="s">
        <v>1037</v>
      </c>
      <c r="F524" s="319" t="s">
        <v>95</v>
      </c>
      <c r="G524" s="321">
        <v>2.0662199999999999E-2</v>
      </c>
      <c r="H524" s="324">
        <v>1.0026991816155999</v>
      </c>
      <c r="I524" s="323" t="s">
        <v>1469</v>
      </c>
    </row>
    <row r="525" spans="1:9" x14ac:dyDescent="0.25">
      <c r="A525" s="317">
        <v>518</v>
      </c>
      <c r="B525" s="318" t="s">
        <v>18</v>
      </c>
      <c r="C525" s="319">
        <v>3529</v>
      </c>
      <c r="D525" s="320" t="s">
        <v>2049</v>
      </c>
      <c r="E525" s="318" t="s">
        <v>1037</v>
      </c>
      <c r="F525" s="319" t="s">
        <v>29</v>
      </c>
      <c r="G525" s="321">
        <v>0.56876000000000004</v>
      </c>
      <c r="H525" s="324">
        <v>1.0026994402048999</v>
      </c>
      <c r="I525" s="323" t="s">
        <v>1469</v>
      </c>
    </row>
    <row r="526" spans="1:9" x14ac:dyDescent="0.25">
      <c r="A526" s="317">
        <v>519</v>
      </c>
      <c r="B526" s="318" t="s">
        <v>18</v>
      </c>
      <c r="C526" s="319">
        <v>12815</v>
      </c>
      <c r="D526" s="320" t="s">
        <v>1013</v>
      </c>
      <c r="E526" s="318" t="s">
        <v>1037</v>
      </c>
      <c r="F526" s="319" t="s">
        <v>29</v>
      </c>
      <c r="G526" s="321">
        <v>4.2223999999999998E-2</v>
      </c>
      <c r="H526" s="324">
        <v>1.0026996718249999</v>
      </c>
      <c r="I526" s="323" t="s">
        <v>1469</v>
      </c>
    </row>
    <row r="527" spans="1:9" ht="24" x14ac:dyDescent="0.25">
      <c r="A527" s="317">
        <v>520</v>
      </c>
      <c r="B527" s="318" t="s">
        <v>18</v>
      </c>
      <c r="C527" s="319">
        <v>43469</v>
      </c>
      <c r="D527" s="320" t="s">
        <v>2050</v>
      </c>
      <c r="E527" s="318" t="s">
        <v>1083</v>
      </c>
      <c r="F527" s="319" t="s">
        <v>37</v>
      </c>
      <c r="G527" s="321">
        <v>3.9481842</v>
      </c>
      <c r="H527" s="324">
        <v>1.0026998279170998</v>
      </c>
      <c r="I527" s="323" t="s">
        <v>1469</v>
      </c>
    </row>
    <row r="528" spans="1:9" ht="36" x14ac:dyDescent="0.25">
      <c r="A528" s="317">
        <v>521</v>
      </c>
      <c r="B528" s="318" t="s">
        <v>18</v>
      </c>
      <c r="C528" s="319">
        <v>39828</v>
      </c>
      <c r="D528" s="320" t="s">
        <v>2051</v>
      </c>
      <c r="E528" s="318" t="s">
        <v>1083</v>
      </c>
      <c r="F528" s="319" t="s">
        <v>29</v>
      </c>
      <c r="G528" s="321">
        <v>2.789E-4</v>
      </c>
      <c r="H528" s="324">
        <v>1.0026999276106998</v>
      </c>
      <c r="I528" s="323" t="s">
        <v>1469</v>
      </c>
    </row>
    <row r="529" spans="1:9" ht="24" x14ac:dyDescent="0.25">
      <c r="A529" s="317">
        <v>522</v>
      </c>
      <c r="B529" s="318" t="s">
        <v>18</v>
      </c>
      <c r="C529" s="319">
        <v>43617</v>
      </c>
      <c r="D529" s="320" t="s">
        <v>2052</v>
      </c>
      <c r="E529" s="318" t="s">
        <v>1037</v>
      </c>
      <c r="F529" s="319" t="s">
        <v>2053</v>
      </c>
      <c r="G529" s="321">
        <v>1.10338E-2</v>
      </c>
      <c r="H529" s="324">
        <v>1.0026999801754999</v>
      </c>
      <c r="I529" s="323" t="s">
        <v>1469</v>
      </c>
    </row>
    <row r="530" spans="1:9" x14ac:dyDescent="0.25">
      <c r="A530" s="317">
        <v>523</v>
      </c>
      <c r="B530" s="318" t="s">
        <v>18</v>
      </c>
      <c r="C530" s="319">
        <v>5069</v>
      </c>
      <c r="D530" s="320" t="s">
        <v>2054</v>
      </c>
      <c r="E530" s="318" t="s">
        <v>1037</v>
      </c>
      <c r="F530" s="319" t="s">
        <v>95</v>
      </c>
      <c r="G530" s="321">
        <v>1.2063E-3</v>
      </c>
      <c r="H530" s="324">
        <v>1.0026999956155997</v>
      </c>
      <c r="I530" s="323" t="s">
        <v>1469</v>
      </c>
    </row>
    <row r="531" spans="1:9" ht="24" x14ac:dyDescent="0.25">
      <c r="A531" s="325">
        <v>524</v>
      </c>
      <c r="B531" s="326" t="s">
        <v>18</v>
      </c>
      <c r="C531" s="327">
        <v>37544</v>
      </c>
      <c r="D531" s="328" t="s">
        <v>2055</v>
      </c>
      <c r="E531" s="326" t="s">
        <v>1083</v>
      </c>
      <c r="F531" s="327" t="s">
        <v>29</v>
      </c>
      <c r="G531" s="329">
        <v>5.9999999999999997E-7</v>
      </c>
      <c r="H531" s="330">
        <v>1.0026999999999999</v>
      </c>
      <c r="I531" s="331" t="s">
        <v>1469</v>
      </c>
    </row>
    <row r="532" spans="1:9" x14ac:dyDescent="0.25">
      <c r="D532" s="255"/>
    </row>
    <row r="533" spans="1:9" x14ac:dyDescent="0.25">
      <c r="D533" s="255"/>
      <c r="G533" s="42"/>
    </row>
  </sheetData>
  <sortState xmlns:xlrd2="http://schemas.microsoft.com/office/spreadsheetml/2017/richdata2" ref="A8:I531">
    <sortCondition ref="A11:A531"/>
  </sortState>
  <dataValidations count="1">
    <dataValidation allowBlank="1" showInputMessage="1" showErrorMessage="1" errorTitle="Erro ao digitar..." error="Valor Inserido é um código repetido ou valor inváldo!!" sqref="D535:D538" xr:uid="{00000000-0002-0000-0600-000000000000}"/>
  </dataValidations>
  <pageMargins left="0.7" right="0.7" top="0.75" bottom="0.75" header="0.3" footer="0.3"/>
  <pageSetup paperSize="9" scale="95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  <pageSetUpPr fitToPage="1"/>
  </sheetPr>
  <dimension ref="A1:D45"/>
  <sheetViews>
    <sheetView topLeftCell="A27" workbookViewId="0">
      <selection activeCell="H41" sqref="H41"/>
    </sheetView>
  </sheetViews>
  <sheetFormatPr defaultColWidth="8.796875" defaultRowHeight="12" x14ac:dyDescent="0.25"/>
  <cols>
    <col min="1" max="1" width="13.69921875" style="31" customWidth="1"/>
    <col min="2" max="2" width="62.09765625" style="31" customWidth="1"/>
    <col min="3" max="3" width="10.69921875" style="31" bestFit="1" customWidth="1"/>
    <col min="4" max="4" width="10.296875" style="31" bestFit="1" customWidth="1"/>
    <col min="5" max="16384" width="8.796875" style="31"/>
  </cols>
  <sheetData>
    <row r="1" spans="1:4" ht="13.8" customHeight="1" x14ac:dyDescent="0.25">
      <c r="A1" s="34" t="s">
        <v>1308</v>
      </c>
      <c r="B1" s="43" t="s">
        <v>1309</v>
      </c>
      <c r="C1" s="38"/>
      <c r="D1" s="44">
        <v>45230</v>
      </c>
    </row>
    <row r="2" spans="1:4" ht="13.8" customHeight="1" x14ac:dyDescent="0.25">
      <c r="A2" s="34" t="s">
        <v>0</v>
      </c>
      <c r="B2" s="45" t="s">
        <v>1310</v>
      </c>
      <c r="C2" s="38"/>
    </row>
    <row r="3" spans="1:4" ht="13.8" customHeight="1" x14ac:dyDescent="0.25">
      <c r="B3" s="46"/>
      <c r="C3" s="47"/>
      <c r="D3" s="47"/>
    </row>
    <row r="4" spans="1:4" ht="13.8" customHeight="1" x14ac:dyDescent="0.25">
      <c r="A4" s="48" t="s">
        <v>1410</v>
      </c>
      <c r="B4" s="49"/>
      <c r="C4" s="47"/>
      <c r="D4" s="47"/>
    </row>
    <row r="5" spans="1:4" ht="13.8" customHeight="1" x14ac:dyDescent="0.25">
      <c r="A5" s="48" t="s">
        <v>1552</v>
      </c>
      <c r="C5" s="38"/>
    </row>
    <row r="6" spans="1:4" ht="13.8" customHeight="1" x14ac:dyDescent="0.25">
      <c r="C6" s="47"/>
      <c r="D6" s="47"/>
    </row>
    <row r="7" spans="1:4" ht="13.8" customHeight="1" x14ac:dyDescent="0.25">
      <c r="A7" s="38"/>
      <c r="B7" s="50" t="s">
        <v>1411</v>
      </c>
      <c r="C7" s="47"/>
      <c r="D7" s="47"/>
    </row>
    <row r="8" spans="1:4" ht="13.8" customHeight="1" x14ac:dyDescent="0.25">
      <c r="A8" s="38"/>
      <c r="C8" s="47"/>
      <c r="D8" s="47"/>
    </row>
    <row r="9" spans="1:4" ht="13.8" customHeight="1" x14ac:dyDescent="0.25">
      <c r="A9" s="51" t="s">
        <v>1412</v>
      </c>
      <c r="B9" s="51" t="s">
        <v>1313</v>
      </c>
      <c r="C9" s="52" t="s">
        <v>1413</v>
      </c>
      <c r="D9" s="52" t="s">
        <v>1414</v>
      </c>
    </row>
    <row r="10" spans="1:4" ht="13.8" customHeight="1" x14ac:dyDescent="0.25">
      <c r="A10" s="53"/>
      <c r="B10" s="54" t="s">
        <v>1415</v>
      </c>
      <c r="C10" s="54"/>
      <c r="D10" s="54"/>
    </row>
    <row r="11" spans="1:4" ht="13.8" customHeight="1" x14ac:dyDescent="0.25">
      <c r="A11" s="55" t="s">
        <v>1416</v>
      </c>
      <c r="B11" s="56" t="s">
        <v>1417</v>
      </c>
      <c r="C11" s="57">
        <v>0</v>
      </c>
      <c r="D11" s="57">
        <v>0</v>
      </c>
    </row>
    <row r="12" spans="1:4" ht="13.8" customHeight="1" x14ac:dyDescent="0.25">
      <c r="A12" s="55" t="s">
        <v>1418</v>
      </c>
      <c r="B12" s="56" t="s">
        <v>1419</v>
      </c>
      <c r="C12" s="57">
        <v>1.4999999999999999E-2</v>
      </c>
      <c r="D12" s="57">
        <v>1.4999999999999999E-2</v>
      </c>
    </row>
    <row r="13" spans="1:4" ht="13.8" customHeight="1" x14ac:dyDescent="0.25">
      <c r="A13" s="55" t="s">
        <v>1420</v>
      </c>
      <c r="B13" s="56" t="s">
        <v>1421</v>
      </c>
      <c r="C13" s="57">
        <v>0.01</v>
      </c>
      <c r="D13" s="57">
        <v>0.01</v>
      </c>
    </row>
    <row r="14" spans="1:4" ht="13.8" customHeight="1" x14ac:dyDescent="0.25">
      <c r="A14" s="55" t="s">
        <v>1422</v>
      </c>
      <c r="B14" s="56" t="s">
        <v>1423</v>
      </c>
      <c r="C14" s="57">
        <v>2E-3</v>
      </c>
      <c r="D14" s="57">
        <v>2E-3</v>
      </c>
    </row>
    <row r="15" spans="1:4" ht="13.8" customHeight="1" x14ac:dyDescent="0.25">
      <c r="A15" s="55" t="s">
        <v>1424</v>
      </c>
      <c r="B15" s="56" t="s">
        <v>1425</v>
      </c>
      <c r="C15" s="57">
        <v>6.0000000000000001E-3</v>
      </c>
      <c r="D15" s="57">
        <v>6.0000000000000001E-3</v>
      </c>
    </row>
    <row r="16" spans="1:4" ht="13.8" customHeight="1" x14ac:dyDescent="0.25">
      <c r="A16" s="55" t="s">
        <v>1426</v>
      </c>
      <c r="B16" s="56" t="s">
        <v>1427</v>
      </c>
      <c r="C16" s="57">
        <v>2.5000000000000001E-2</v>
      </c>
      <c r="D16" s="57">
        <v>2.5000000000000001E-2</v>
      </c>
    </row>
    <row r="17" spans="1:4" ht="13.8" customHeight="1" x14ac:dyDescent="0.25">
      <c r="A17" s="55" t="s">
        <v>1428</v>
      </c>
      <c r="B17" s="56" t="s">
        <v>1429</v>
      </c>
      <c r="C17" s="57">
        <v>0.03</v>
      </c>
      <c r="D17" s="57">
        <v>0.03</v>
      </c>
    </row>
    <row r="18" spans="1:4" ht="13.8" customHeight="1" x14ac:dyDescent="0.25">
      <c r="A18" s="55" t="s">
        <v>1430</v>
      </c>
      <c r="B18" s="56" t="s">
        <v>1431</v>
      </c>
      <c r="C18" s="57">
        <v>0.08</v>
      </c>
      <c r="D18" s="57">
        <v>0.08</v>
      </c>
    </row>
    <row r="19" spans="1:4" ht="13.8" customHeight="1" x14ac:dyDescent="0.25">
      <c r="A19" s="55" t="s">
        <v>1432</v>
      </c>
      <c r="B19" s="56" t="s">
        <v>1433</v>
      </c>
      <c r="C19" s="57">
        <v>0</v>
      </c>
      <c r="D19" s="57">
        <v>0</v>
      </c>
    </row>
    <row r="20" spans="1:4" ht="13.8" customHeight="1" x14ac:dyDescent="0.25">
      <c r="A20" s="58" t="s">
        <v>1434</v>
      </c>
      <c r="B20" s="59"/>
      <c r="C20" s="60">
        <f>SUM(C11:C19)</f>
        <v>0.16799999999999998</v>
      </c>
      <c r="D20" s="60">
        <f>SUM(D11:D19)</f>
        <v>0.16799999999999998</v>
      </c>
    </row>
    <row r="21" spans="1:4" ht="13.8" customHeight="1" x14ac:dyDescent="0.25">
      <c r="A21" s="53"/>
      <c r="B21" s="54" t="s">
        <v>1435</v>
      </c>
      <c r="C21" s="54"/>
      <c r="D21" s="54"/>
    </row>
    <row r="22" spans="1:4" ht="13.8" customHeight="1" x14ac:dyDescent="0.25">
      <c r="A22" s="55" t="s">
        <v>1436</v>
      </c>
      <c r="B22" s="56" t="s">
        <v>1437</v>
      </c>
      <c r="C22" s="57">
        <v>0.17780000000000001</v>
      </c>
      <c r="D22" s="57" t="s">
        <v>1438</v>
      </c>
    </row>
    <row r="23" spans="1:4" ht="13.8" customHeight="1" x14ac:dyDescent="0.25">
      <c r="A23" s="55" t="s">
        <v>1439</v>
      </c>
      <c r="B23" s="56" t="s">
        <v>1440</v>
      </c>
      <c r="C23" s="57">
        <v>3.6700000000000003E-2</v>
      </c>
      <c r="D23" s="57" t="s">
        <v>1438</v>
      </c>
    </row>
    <row r="24" spans="1:4" ht="13.8" customHeight="1" x14ac:dyDescent="0.25">
      <c r="A24" s="55" t="s">
        <v>1441</v>
      </c>
      <c r="B24" s="56" t="s">
        <v>1442</v>
      </c>
      <c r="C24" s="57">
        <v>8.8000000000000005E-3</v>
      </c>
      <c r="D24" s="57">
        <v>6.6E-3</v>
      </c>
    </row>
    <row r="25" spans="1:4" ht="13.8" customHeight="1" x14ac:dyDescent="0.25">
      <c r="A25" s="55" t="s">
        <v>1443</v>
      </c>
      <c r="B25" s="56" t="s">
        <v>1444</v>
      </c>
      <c r="C25" s="57">
        <v>0.1118</v>
      </c>
      <c r="D25" s="57">
        <v>8.3299999999999999E-2</v>
      </c>
    </row>
    <row r="26" spans="1:4" ht="13.8" customHeight="1" x14ac:dyDescent="0.25">
      <c r="A26" s="55" t="s">
        <v>1445</v>
      </c>
      <c r="B26" s="56" t="s">
        <v>1446</v>
      </c>
      <c r="C26" s="57">
        <v>6.9999999999999999E-4</v>
      </c>
      <c r="D26" s="57">
        <v>5.0000000000000001E-4</v>
      </c>
    </row>
    <row r="27" spans="1:4" ht="13.8" customHeight="1" x14ac:dyDescent="0.25">
      <c r="A27" s="55" t="s">
        <v>1447</v>
      </c>
      <c r="B27" s="56" t="s">
        <v>1448</v>
      </c>
      <c r="C27" s="57">
        <v>7.4999999999999997E-3</v>
      </c>
      <c r="D27" s="57">
        <v>5.5999999999999999E-3</v>
      </c>
    </row>
    <row r="28" spans="1:4" ht="13.8" customHeight="1" x14ac:dyDescent="0.25">
      <c r="A28" s="55" t="s">
        <v>1449</v>
      </c>
      <c r="B28" s="56" t="s">
        <v>1450</v>
      </c>
      <c r="C28" s="57">
        <v>1.18E-2</v>
      </c>
      <c r="D28" s="57" t="s">
        <v>1438</v>
      </c>
    </row>
    <row r="29" spans="1:4" ht="13.8" customHeight="1" x14ac:dyDescent="0.25">
      <c r="A29" s="55" t="s">
        <v>1451</v>
      </c>
      <c r="B29" s="56" t="s">
        <v>1452</v>
      </c>
      <c r="C29" s="57">
        <v>1.1000000000000001E-3</v>
      </c>
      <c r="D29" s="57">
        <v>8.0000000000000004E-4</v>
      </c>
    </row>
    <row r="30" spans="1:4" ht="13.8" customHeight="1" x14ac:dyDescent="0.25">
      <c r="A30" s="55" t="s">
        <v>1453</v>
      </c>
      <c r="B30" s="56" t="s">
        <v>1454</v>
      </c>
      <c r="C30" s="57">
        <v>0</v>
      </c>
      <c r="D30" s="57">
        <v>0</v>
      </c>
    </row>
    <row r="31" spans="1:4" ht="13.8" customHeight="1" x14ac:dyDescent="0.25">
      <c r="A31" s="55" t="s">
        <v>1455</v>
      </c>
      <c r="B31" s="56" t="s">
        <v>1456</v>
      </c>
      <c r="C31" s="57">
        <v>4.0000000000000002E-4</v>
      </c>
      <c r="D31" s="57">
        <v>2.9999999999999997E-4</v>
      </c>
    </row>
    <row r="32" spans="1:4" ht="13.8" customHeight="1" x14ac:dyDescent="0.25">
      <c r="A32" s="58" t="s">
        <v>1457</v>
      </c>
      <c r="B32" s="59"/>
      <c r="C32" s="60">
        <f>SUM(C22:C31)</f>
        <v>0.35659999999999997</v>
      </c>
      <c r="D32" s="60">
        <f>SUM(D22:D31)</f>
        <v>9.7099999999999978E-2</v>
      </c>
    </row>
    <row r="33" spans="1:4" ht="13.8" customHeight="1" x14ac:dyDescent="0.25">
      <c r="A33" s="53"/>
      <c r="B33" s="54" t="s">
        <v>1458</v>
      </c>
      <c r="C33" s="54"/>
      <c r="D33" s="54"/>
    </row>
    <row r="34" spans="1:4" ht="13.8" customHeight="1" x14ac:dyDescent="0.25">
      <c r="A34" s="55" t="s">
        <v>1459</v>
      </c>
      <c r="B34" s="56" t="s">
        <v>1460</v>
      </c>
      <c r="C34" s="57">
        <v>6.0999999999999999E-2</v>
      </c>
      <c r="D34" s="57">
        <v>4.5499999999999999E-2</v>
      </c>
    </row>
    <row r="35" spans="1:4" ht="13.8" customHeight="1" x14ac:dyDescent="0.25">
      <c r="A35" s="55" t="s">
        <v>1461</v>
      </c>
      <c r="B35" s="56" t="s">
        <v>1462</v>
      </c>
      <c r="C35" s="57">
        <v>1.4E-3</v>
      </c>
      <c r="D35" s="57">
        <v>1.1000000000000001E-3</v>
      </c>
    </row>
    <row r="36" spans="1:4" ht="13.8" customHeight="1" x14ac:dyDescent="0.25">
      <c r="A36" s="55" t="s">
        <v>1463</v>
      </c>
      <c r="B36" s="56" t="s">
        <v>1464</v>
      </c>
      <c r="C36" s="57">
        <v>0.1215</v>
      </c>
      <c r="D36" s="57">
        <v>9.06E-2</v>
      </c>
    </row>
    <row r="37" spans="1:4" ht="13.8" customHeight="1" x14ac:dyDescent="0.25">
      <c r="A37" s="55" t="s">
        <v>1465</v>
      </c>
      <c r="B37" s="56" t="s">
        <v>1466</v>
      </c>
      <c r="C37" s="57">
        <v>2.5600000000000001E-2</v>
      </c>
      <c r="D37" s="57">
        <v>1.9099999999999999E-2</v>
      </c>
    </row>
    <row r="38" spans="1:4" ht="13.8" customHeight="1" x14ac:dyDescent="0.25">
      <c r="A38" s="55" t="s">
        <v>1467</v>
      </c>
      <c r="B38" s="56" t="s">
        <v>1468</v>
      </c>
      <c r="C38" s="57">
        <v>5.1000000000000004E-3</v>
      </c>
      <c r="D38" s="57">
        <v>3.8E-3</v>
      </c>
    </row>
    <row r="39" spans="1:4" ht="13.8" customHeight="1" x14ac:dyDescent="0.25">
      <c r="A39" s="58" t="s">
        <v>1469</v>
      </c>
      <c r="B39" s="59"/>
      <c r="C39" s="60">
        <f>SUM(C34:C38)</f>
        <v>0.21460000000000001</v>
      </c>
      <c r="D39" s="60">
        <f>SUM(D34:D38)</f>
        <v>0.16009999999999999</v>
      </c>
    </row>
    <row r="40" spans="1:4" ht="13.8" customHeight="1" x14ac:dyDescent="0.25">
      <c r="A40" s="53"/>
      <c r="B40" s="54" t="s">
        <v>1470</v>
      </c>
      <c r="C40" s="54"/>
      <c r="D40" s="54"/>
    </row>
    <row r="41" spans="1:4" ht="13.8" customHeight="1" x14ac:dyDescent="0.25">
      <c r="A41" s="55" t="s">
        <v>1471</v>
      </c>
      <c r="B41" s="56" t="s">
        <v>1472</v>
      </c>
      <c r="C41" s="57">
        <v>5.9900000000000002E-2</v>
      </c>
      <c r="D41" s="57">
        <v>1.6299999999999999E-2</v>
      </c>
    </row>
    <row r="42" spans="1:4" ht="13.8" customHeight="1" x14ac:dyDescent="0.25">
      <c r="A42" s="55" t="s">
        <v>1473</v>
      </c>
      <c r="B42" s="56" t="s">
        <v>1474</v>
      </c>
      <c r="C42" s="57">
        <v>5.1000000000000004E-3</v>
      </c>
      <c r="D42" s="57">
        <v>3.8E-3</v>
      </c>
    </row>
    <row r="43" spans="1:4" ht="13.8" customHeight="1" x14ac:dyDescent="0.25">
      <c r="A43" s="58" t="s">
        <v>1475</v>
      </c>
      <c r="B43" s="59"/>
      <c r="C43" s="60">
        <f>SUM(C41:C42)</f>
        <v>6.5000000000000002E-2</v>
      </c>
      <c r="D43" s="60">
        <f>SUM(D41:D42)</f>
        <v>2.01E-2</v>
      </c>
    </row>
    <row r="44" spans="1:4" ht="13.8" customHeight="1" x14ac:dyDescent="0.25">
      <c r="A44" s="53"/>
      <c r="B44" s="54" t="s">
        <v>1476</v>
      </c>
      <c r="C44" s="61">
        <f>SUM(C43,C39,C32,C20)</f>
        <v>0.80420000000000003</v>
      </c>
      <c r="D44" s="61">
        <f>SUM(D43,D39,D32,D20)</f>
        <v>0.44529999999999997</v>
      </c>
    </row>
    <row r="45" spans="1:4" ht="13.8" customHeight="1" x14ac:dyDescent="0.25">
      <c r="A45" s="38"/>
      <c r="C45" s="38"/>
      <c r="D45" s="38"/>
    </row>
  </sheetData>
  <pageMargins left="0.7" right="0.7" top="0.75" bottom="0.75" header="0.3" footer="0.3"/>
  <pageSetup paperSize="9" scale="76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FF00"/>
  </sheetPr>
  <dimension ref="A1:J32"/>
  <sheetViews>
    <sheetView topLeftCell="A14" workbookViewId="0">
      <selection activeCell="H29" sqref="H29"/>
    </sheetView>
  </sheetViews>
  <sheetFormatPr defaultRowHeight="13.8" x14ac:dyDescent="0.25"/>
  <sheetData>
    <row r="1" spans="1:10" ht="14.4" x14ac:dyDescent="0.3">
      <c r="A1" s="1" t="s">
        <v>1536</v>
      </c>
      <c r="B1" s="1"/>
      <c r="C1" s="1"/>
      <c r="D1" s="1"/>
      <c r="E1" s="1"/>
      <c r="F1" s="1"/>
      <c r="G1" s="1"/>
      <c r="H1" s="1"/>
      <c r="I1" s="2"/>
      <c r="J1" s="2"/>
    </row>
    <row r="2" spans="1:10" ht="14.4" x14ac:dyDescent="0.3">
      <c r="A2" s="1" t="s">
        <v>1537</v>
      </c>
    </row>
    <row r="3" spans="1:10" ht="14.4" x14ac:dyDescent="0.3">
      <c r="A3" s="1"/>
    </row>
    <row r="4" spans="1:10" ht="14.4" x14ac:dyDescent="0.3">
      <c r="A4" s="1"/>
      <c r="D4" s="364" t="s">
        <v>1538</v>
      </c>
      <c r="E4" s="364"/>
      <c r="F4" s="364"/>
    </row>
    <row r="5" spans="1:10" ht="14.4" x14ac:dyDescent="0.3">
      <c r="A5" s="3"/>
    </row>
    <row r="6" spans="1:10" ht="14.4" x14ac:dyDescent="0.3">
      <c r="A6" s="1"/>
      <c r="B6" s="4"/>
      <c r="C6" s="365" t="s">
        <v>1539</v>
      </c>
      <c r="D6" s="365"/>
      <c r="E6" s="365"/>
      <c r="F6" s="365"/>
      <c r="G6" s="365"/>
      <c r="H6" s="365"/>
      <c r="I6" s="5"/>
      <c r="J6" s="6"/>
    </row>
    <row r="7" spans="1:10" ht="14.4" x14ac:dyDescent="0.3">
      <c r="A7" s="1"/>
      <c r="B7" s="7" t="s">
        <v>1540</v>
      </c>
      <c r="C7" s="8" t="s">
        <v>1541</v>
      </c>
      <c r="D7" s="8" t="s">
        <v>1542</v>
      </c>
      <c r="E7" s="8" t="s">
        <v>1543</v>
      </c>
      <c r="F7" s="8" t="s">
        <v>1544</v>
      </c>
      <c r="G7" s="8" t="s">
        <v>1545</v>
      </c>
      <c r="H7" s="8" t="s">
        <v>1546</v>
      </c>
      <c r="I7" s="9" t="s">
        <v>1547</v>
      </c>
      <c r="J7" s="10" t="s">
        <v>1548</v>
      </c>
    </row>
    <row r="8" spans="1:10" ht="14.4" x14ac:dyDescent="0.3">
      <c r="A8" s="1"/>
      <c r="B8" s="11" t="s">
        <v>1549</v>
      </c>
      <c r="C8" s="12">
        <v>472</v>
      </c>
      <c r="D8" s="12"/>
      <c r="E8" s="12"/>
      <c r="F8" s="12"/>
      <c r="G8" s="12"/>
      <c r="H8" s="12"/>
      <c r="I8" s="13">
        <v>11.6</v>
      </c>
      <c r="J8" s="14">
        <v>50.12</v>
      </c>
    </row>
    <row r="9" spans="1:10" ht="14.4" x14ac:dyDescent="0.3">
      <c r="A9" s="1"/>
      <c r="B9" s="11" t="s">
        <v>1550</v>
      </c>
      <c r="C9" s="12">
        <v>482</v>
      </c>
      <c r="D9" s="12">
        <v>66</v>
      </c>
      <c r="E9" s="12">
        <v>109</v>
      </c>
      <c r="F9" s="12">
        <v>1131</v>
      </c>
      <c r="G9" s="12">
        <v>489</v>
      </c>
      <c r="H9" s="12">
        <v>251</v>
      </c>
      <c r="I9" s="13">
        <v>10.029999999999999</v>
      </c>
      <c r="J9" s="14">
        <v>145.80000000000001</v>
      </c>
    </row>
    <row r="10" spans="1:10" ht="14.4" x14ac:dyDescent="0.3">
      <c r="A10" s="1"/>
      <c r="B10" s="11"/>
      <c r="C10" s="12"/>
      <c r="D10" s="12"/>
      <c r="E10" s="12"/>
      <c r="F10" s="12"/>
      <c r="G10" s="12"/>
      <c r="H10" s="12"/>
      <c r="I10" s="13">
        <v>12.58</v>
      </c>
      <c r="J10" s="14">
        <v>200.1</v>
      </c>
    </row>
    <row r="11" spans="1:10" ht="14.4" x14ac:dyDescent="0.3">
      <c r="A11" s="1"/>
      <c r="B11" s="11"/>
      <c r="C11" s="15"/>
      <c r="D11" s="15"/>
      <c r="E11" s="15"/>
      <c r="F11" s="15"/>
      <c r="G11" s="15"/>
      <c r="H11" s="15"/>
      <c r="I11" s="16">
        <f>SUM(I9:I10)</f>
        <v>22.61</v>
      </c>
      <c r="J11" s="17">
        <f>SUM(J9:J10)</f>
        <v>345.9</v>
      </c>
    </row>
    <row r="12" spans="1:10" ht="14.4" x14ac:dyDescent="0.3">
      <c r="A12" s="1"/>
      <c r="B12" s="11" t="s">
        <v>1551</v>
      </c>
      <c r="C12" s="12">
        <v>53</v>
      </c>
      <c r="D12" s="12">
        <v>56</v>
      </c>
      <c r="E12" s="12">
        <v>78</v>
      </c>
      <c r="F12" s="12">
        <v>108</v>
      </c>
      <c r="G12" s="12">
        <v>4</v>
      </c>
      <c r="H12" s="12"/>
      <c r="I12" s="13"/>
      <c r="J12" s="14"/>
    </row>
    <row r="13" spans="1:10" ht="14.4" x14ac:dyDescent="0.3">
      <c r="A13" s="1"/>
      <c r="B13" s="11"/>
      <c r="C13" s="12">
        <v>53</v>
      </c>
      <c r="D13" s="12">
        <v>66</v>
      </c>
      <c r="E13" s="12">
        <v>56</v>
      </c>
      <c r="F13" s="12">
        <v>136</v>
      </c>
      <c r="G13" s="12">
        <v>9</v>
      </c>
      <c r="H13" s="12"/>
      <c r="I13" s="13"/>
      <c r="J13" s="14"/>
    </row>
    <row r="14" spans="1:10" ht="14.4" x14ac:dyDescent="0.3">
      <c r="A14" s="1"/>
      <c r="B14" s="11"/>
      <c r="C14" s="12">
        <v>56</v>
      </c>
      <c r="D14" s="12"/>
      <c r="E14" s="12">
        <v>66</v>
      </c>
      <c r="F14" s="12">
        <v>91</v>
      </c>
      <c r="G14" s="12">
        <v>2</v>
      </c>
      <c r="H14" s="12"/>
      <c r="I14" s="13"/>
      <c r="J14" s="14"/>
    </row>
    <row r="15" spans="1:10" ht="14.4" x14ac:dyDescent="0.3">
      <c r="A15" s="1"/>
      <c r="B15" s="11"/>
      <c r="C15" s="12">
        <v>79</v>
      </c>
      <c r="D15" s="12"/>
      <c r="E15" s="12">
        <v>49</v>
      </c>
      <c r="F15" s="12">
        <v>157</v>
      </c>
      <c r="G15" s="12"/>
      <c r="H15" s="12"/>
      <c r="I15" s="13"/>
      <c r="J15" s="14"/>
    </row>
    <row r="16" spans="1:10" ht="14.4" x14ac:dyDescent="0.3">
      <c r="A16" s="1"/>
      <c r="B16" s="11"/>
      <c r="C16" s="12">
        <v>80</v>
      </c>
      <c r="D16" s="12"/>
      <c r="E16" s="12">
        <v>27</v>
      </c>
      <c r="F16" s="12">
        <v>192</v>
      </c>
      <c r="G16" s="12"/>
      <c r="H16" s="12"/>
      <c r="I16" s="13"/>
      <c r="J16" s="14"/>
    </row>
    <row r="17" spans="1:10" ht="14.4" x14ac:dyDescent="0.3">
      <c r="A17" s="1"/>
      <c r="B17" s="11"/>
      <c r="C17" s="12">
        <v>74</v>
      </c>
      <c r="D17" s="12"/>
      <c r="E17" s="12">
        <v>89</v>
      </c>
      <c r="F17" s="12">
        <v>94</v>
      </c>
      <c r="G17" s="12">
        <v>10</v>
      </c>
      <c r="H17" s="12"/>
      <c r="I17" s="13"/>
      <c r="J17" s="14"/>
    </row>
    <row r="18" spans="1:10" ht="14.4" x14ac:dyDescent="0.3">
      <c r="A18" s="1"/>
      <c r="B18" s="11"/>
      <c r="C18" s="12">
        <v>112</v>
      </c>
      <c r="D18" s="12">
        <v>1</v>
      </c>
      <c r="E18" s="12">
        <v>49</v>
      </c>
      <c r="F18" s="12">
        <v>167</v>
      </c>
      <c r="G18" s="12"/>
      <c r="H18" s="12"/>
      <c r="I18" s="13"/>
      <c r="J18" s="14"/>
    </row>
    <row r="19" spans="1:10" ht="14.4" x14ac:dyDescent="0.3">
      <c r="A19" s="1"/>
      <c r="B19" s="11"/>
      <c r="C19" s="12">
        <v>84</v>
      </c>
      <c r="D19" s="12"/>
      <c r="E19" s="12">
        <v>61</v>
      </c>
      <c r="F19" s="12">
        <v>164</v>
      </c>
      <c r="G19" s="12"/>
      <c r="H19" s="12"/>
      <c r="I19" s="13"/>
      <c r="J19" s="14"/>
    </row>
    <row r="20" spans="1:10" ht="14.4" x14ac:dyDescent="0.3">
      <c r="A20" s="1"/>
      <c r="B20" s="11"/>
      <c r="C20" s="18"/>
      <c r="D20" s="18"/>
      <c r="E20" s="18"/>
      <c r="F20" s="18"/>
      <c r="G20" s="18"/>
      <c r="H20" s="18"/>
      <c r="I20" s="13">
        <v>19.440000000000001</v>
      </c>
      <c r="J20" s="14">
        <v>244.72</v>
      </c>
    </row>
    <row r="21" spans="1:10" ht="14.4" x14ac:dyDescent="0.3">
      <c r="A21" s="1"/>
      <c r="B21" s="11"/>
      <c r="C21" s="18"/>
      <c r="D21" s="18"/>
      <c r="E21" s="18"/>
      <c r="F21" s="18"/>
      <c r="G21" s="18"/>
      <c r="H21" s="18"/>
      <c r="I21" s="13">
        <v>17.48</v>
      </c>
      <c r="J21" s="14">
        <v>258.04000000000002</v>
      </c>
    </row>
    <row r="22" spans="1:10" ht="14.4" x14ac:dyDescent="0.3">
      <c r="A22" s="1"/>
      <c r="B22" s="11"/>
      <c r="C22" s="18"/>
      <c r="D22" s="18"/>
      <c r="E22" s="18"/>
      <c r="F22" s="18"/>
      <c r="G22" s="18"/>
      <c r="H22" s="18"/>
      <c r="I22" s="13"/>
      <c r="J22" s="14"/>
    </row>
    <row r="23" spans="1:10" ht="14.4" x14ac:dyDescent="0.3">
      <c r="A23" s="1"/>
      <c r="B23" s="19" t="s">
        <v>1551</v>
      </c>
      <c r="C23" s="20">
        <f>SUM(C12:C22)</f>
        <v>591</v>
      </c>
      <c r="D23" s="20">
        <f t="shared" ref="D23:J23" si="0">SUM(D12:D22)</f>
        <v>123</v>
      </c>
      <c r="E23" s="20">
        <f t="shared" si="0"/>
        <v>475</v>
      </c>
      <c r="F23" s="20">
        <f t="shared" si="0"/>
        <v>1109</v>
      </c>
      <c r="G23" s="20">
        <f t="shared" si="0"/>
        <v>25</v>
      </c>
      <c r="H23" s="20">
        <f t="shared" si="0"/>
        <v>0</v>
      </c>
      <c r="I23" s="20">
        <f t="shared" si="0"/>
        <v>36.92</v>
      </c>
      <c r="J23" s="21">
        <f t="shared" si="0"/>
        <v>502.76</v>
      </c>
    </row>
    <row r="24" spans="1:10" ht="14.4" x14ac:dyDescent="0.3">
      <c r="A24" s="1"/>
      <c r="B24" s="1"/>
      <c r="C24" s="1"/>
      <c r="D24" s="1"/>
      <c r="E24" s="1"/>
      <c r="F24" s="1"/>
      <c r="G24" s="1"/>
      <c r="H24" s="1"/>
      <c r="I24" s="2"/>
      <c r="J24" s="2"/>
    </row>
    <row r="25" spans="1:10" ht="14.4" x14ac:dyDescent="0.3">
      <c r="A25" s="1"/>
      <c r="B25" s="1"/>
      <c r="C25" s="1"/>
      <c r="D25" s="1"/>
      <c r="E25" s="1"/>
      <c r="F25" s="1"/>
      <c r="G25" s="1"/>
      <c r="H25" s="1"/>
      <c r="I25" s="2"/>
      <c r="J25" s="2"/>
    </row>
    <row r="26" spans="1:10" ht="14.4" x14ac:dyDescent="0.3">
      <c r="A26" s="1"/>
      <c r="B26" s="1"/>
      <c r="C26" s="1"/>
      <c r="D26" s="1"/>
      <c r="E26" s="1"/>
      <c r="F26" s="1"/>
      <c r="G26" s="1"/>
      <c r="H26" s="1"/>
      <c r="I26" s="2"/>
      <c r="J26" s="2"/>
    </row>
    <row r="27" spans="1:10" ht="14.4" x14ac:dyDescent="0.3">
      <c r="A27" s="1"/>
      <c r="B27" s="1"/>
      <c r="C27" s="1"/>
      <c r="D27" s="1"/>
      <c r="E27" s="1"/>
      <c r="F27" s="1"/>
      <c r="G27" s="1"/>
      <c r="H27" s="1"/>
      <c r="I27" s="2"/>
      <c r="J27" s="2"/>
    </row>
    <row r="28" spans="1:10" ht="14.4" x14ac:dyDescent="0.3">
      <c r="A28" s="1"/>
      <c r="B28" s="1"/>
      <c r="C28" s="1"/>
      <c r="D28" s="1"/>
      <c r="E28" s="1"/>
      <c r="F28" s="1"/>
      <c r="G28" s="1"/>
      <c r="H28" s="1"/>
      <c r="I28" s="2"/>
      <c r="J28" s="2"/>
    </row>
    <row r="29" spans="1:10" ht="14.4" x14ac:dyDescent="0.3">
      <c r="A29" s="1"/>
      <c r="B29" s="1"/>
      <c r="C29" s="1"/>
      <c r="D29" s="1"/>
      <c r="E29" s="1"/>
      <c r="F29" s="1"/>
      <c r="G29" s="1"/>
      <c r="H29" s="332"/>
      <c r="I29" s="2"/>
      <c r="J29" s="2"/>
    </row>
    <row r="30" spans="1:10" ht="14.4" x14ac:dyDescent="0.3">
      <c r="A30" s="1"/>
      <c r="B30" s="1"/>
      <c r="C30" s="1"/>
      <c r="D30" s="1"/>
      <c r="E30" s="1"/>
      <c r="F30" s="1"/>
      <c r="G30" s="1"/>
      <c r="H30" s="1"/>
      <c r="I30" s="2"/>
      <c r="J30" s="2"/>
    </row>
    <row r="31" spans="1:10" ht="14.4" x14ac:dyDescent="0.3">
      <c r="A31" s="1"/>
      <c r="B31" s="1"/>
      <c r="C31" s="1"/>
      <c r="D31" s="1"/>
      <c r="E31" s="1"/>
      <c r="F31" s="1"/>
      <c r="G31" s="1"/>
      <c r="H31" s="1"/>
      <c r="I31" s="2"/>
      <c r="J31" s="2"/>
    </row>
    <row r="32" spans="1:10" ht="14.4" x14ac:dyDescent="0.3">
      <c r="A32" s="1"/>
      <c r="B32" s="1"/>
      <c r="C32" s="1"/>
      <c r="D32" s="1"/>
      <c r="E32" s="1"/>
      <c r="F32" s="1"/>
      <c r="G32" s="1"/>
      <c r="H32" s="1"/>
      <c r="I32" s="2"/>
      <c r="J32" s="2"/>
    </row>
  </sheetData>
  <mergeCells count="2">
    <mergeCell ref="D4:F4"/>
    <mergeCell ref="C6:H6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9</vt:i4>
      </vt:variant>
    </vt:vector>
  </HeadingPairs>
  <TitlesOfParts>
    <vt:vector size="9" baseType="lpstr">
      <vt:lpstr>Resumo</vt:lpstr>
      <vt:lpstr>Cronograma</vt:lpstr>
      <vt:lpstr>Sintética</vt:lpstr>
      <vt:lpstr>Orçamento Analítico</vt:lpstr>
      <vt:lpstr>Cotações</vt:lpstr>
      <vt:lpstr>B.D.I.</vt:lpstr>
      <vt:lpstr>Curva ABC</vt:lpstr>
      <vt:lpstr>Sociais</vt:lpstr>
      <vt:lpstr>Memória de Cálculo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Beatriz Mendes</cp:lastModifiedBy>
  <cp:revision>0</cp:revision>
  <cp:lastPrinted>2023-11-10T19:07:30Z</cp:lastPrinted>
  <dcterms:created xsi:type="dcterms:W3CDTF">2023-09-07T21:42:28Z</dcterms:created>
  <dcterms:modified xsi:type="dcterms:W3CDTF">2023-11-10T19:07:53Z</dcterms:modified>
</cp:coreProperties>
</file>